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  <sheet name="Sheet1 (2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<sst xmlns="http://schemas.openxmlformats.org/spreadsheetml/2006/main" count="402" uniqueCount="185">
  <si>
    <t>附表</t>
  </si>
  <si>
    <t>XX专业教学计划表</t>
  </si>
  <si>
    <t>一、通识教育模块</t>
  </si>
  <si>
    <t>课程模块</t>
  </si>
  <si>
    <t>课程类别</t>
  </si>
  <si>
    <t>课程性质</t>
  </si>
  <si>
    <t>课程代码</t>
  </si>
  <si>
    <t>课程名称</t>
  </si>
  <si>
    <t>学分数</t>
  </si>
  <si>
    <t>学时数</t>
  </si>
  <si>
    <t>开课
学期</t>
  </si>
  <si>
    <t>考核类型</t>
  </si>
  <si>
    <t>总学分</t>
  </si>
  <si>
    <t>理论</t>
  </si>
  <si>
    <t>实验</t>
  </si>
  <si>
    <t>总学时</t>
  </si>
  <si>
    <t>考试</t>
  </si>
  <si>
    <t>考查</t>
  </si>
  <si>
    <t>通识教育</t>
  </si>
  <si>
    <t>公共基础课</t>
  </si>
  <si>
    <t>必修</t>
  </si>
  <si>
    <t>SZ98141</t>
  </si>
  <si>
    <t>思想道德与法治</t>
  </si>
  <si>
    <t>√</t>
  </si>
  <si>
    <t>SZ98151</t>
  </si>
  <si>
    <t>中国近现代史纲要</t>
  </si>
  <si>
    <t>SZ98161</t>
  </si>
  <si>
    <t>马克思主义基本原理</t>
  </si>
  <si>
    <t>SZ98200</t>
  </si>
  <si>
    <t>社会主义发展简史</t>
  </si>
  <si>
    <t>SZ98171</t>
  </si>
  <si>
    <t>毛泽东思想和中国特色社会主义理论体系概论</t>
  </si>
  <si>
    <t>SZ98203</t>
  </si>
  <si>
    <t>思政综合实践课</t>
  </si>
  <si>
    <t>SZ98131</t>
  </si>
  <si>
    <t>习近平新时代中国特色社会主义思想概论</t>
  </si>
  <si>
    <t>SZ98051</t>
  </si>
  <si>
    <t>形势与政策</t>
  </si>
  <si>
    <r>
      <rPr>
        <sz val="9"/>
        <rFont val="宋体"/>
        <charset val="134"/>
        <scheme val="minor"/>
      </rPr>
      <t>1</t>
    </r>
    <r>
      <rPr>
        <sz val="9"/>
        <rFont val="宋体"/>
        <charset val="134"/>
        <scheme val="minor"/>
      </rPr>
      <t>-8</t>
    </r>
  </si>
  <si>
    <t>SZ98201</t>
  </si>
  <si>
    <t>中华民族共同体概论</t>
  </si>
  <si>
    <t>GG00141</t>
  </si>
  <si>
    <t>大学外语(一)</t>
  </si>
  <si>
    <t>GG00151</t>
  </si>
  <si>
    <t>大学外语(二)</t>
  </si>
  <si>
    <t>GG00297
GG00296
GG00071
GG00081</t>
  </si>
  <si>
    <t>大学体育(一)——（四）</t>
  </si>
  <si>
    <r>
      <rPr>
        <sz val="9"/>
        <rFont val="宋体"/>
        <charset val="134"/>
        <scheme val="minor"/>
      </rPr>
      <t>1</t>
    </r>
    <r>
      <rPr>
        <sz val="9"/>
        <rFont val="宋体"/>
        <charset val="134"/>
        <scheme val="minor"/>
      </rPr>
      <t>-4</t>
    </r>
  </si>
  <si>
    <t>GG00181</t>
  </si>
  <si>
    <t>大学计算机基础</t>
  </si>
  <si>
    <t>GG00191</t>
  </si>
  <si>
    <t>人工智能导论</t>
  </si>
  <si>
    <t>GG00131</t>
  </si>
  <si>
    <t>大学生心理健康教育</t>
  </si>
  <si>
    <t>1-2</t>
  </si>
  <si>
    <t>SZ98202</t>
  </si>
  <si>
    <t>国家安全教育</t>
  </si>
  <si>
    <t>2</t>
  </si>
  <si>
    <t>SZ98081</t>
  </si>
  <si>
    <t>军事理论</t>
  </si>
  <si>
    <t>SZ98111</t>
  </si>
  <si>
    <t>安全教育</t>
  </si>
  <si>
    <r>
      <rPr>
        <sz val="9"/>
        <rFont val="宋体"/>
        <charset val="134"/>
        <scheme val="minor"/>
      </rPr>
      <t>1</t>
    </r>
    <r>
      <rPr>
        <sz val="9"/>
        <rFont val="宋体"/>
        <charset val="134"/>
        <scheme val="minor"/>
      </rPr>
      <t>-6</t>
    </r>
  </si>
  <si>
    <t>GG00030</t>
  </si>
  <si>
    <t>职业生涯规划与就业指导</t>
  </si>
  <si>
    <t>1-6</t>
  </si>
  <si>
    <t>SZ98091</t>
  </si>
  <si>
    <t>劳动教育</t>
  </si>
  <si>
    <t>公共基础课学分、学时小计</t>
  </si>
  <si>
    <t xml:space="preserve">  人文素养 </t>
  </si>
  <si>
    <t>选修</t>
  </si>
  <si>
    <t>限选</t>
  </si>
  <si>
    <t>HY00012</t>
  </si>
  <si>
    <t>阅读与写作（一）</t>
  </si>
  <si>
    <t>HY00022</t>
  </si>
  <si>
    <t>阅读与写作（二）</t>
  </si>
  <si>
    <t>GG00301</t>
  </si>
  <si>
    <t>中国艺术设计史</t>
  </si>
  <si>
    <r>
      <rPr>
        <sz val="9"/>
        <rFont val="宋体"/>
        <charset val="134"/>
        <scheme val="minor"/>
      </rPr>
      <t>GG0030</t>
    </r>
    <r>
      <rPr>
        <sz val="9"/>
        <rFont val="宋体"/>
        <charset val="134"/>
        <scheme val="minor"/>
      </rPr>
      <t>2</t>
    </r>
  </si>
  <si>
    <t>外国艺术设计史</t>
  </si>
  <si>
    <t>通识教育课</t>
  </si>
  <si>
    <t>JY13881</t>
  </si>
  <si>
    <t>音乐鉴赏</t>
  </si>
  <si>
    <t>3-4</t>
  </si>
  <si>
    <t>GG00307</t>
  </si>
  <si>
    <t>医学常识与自我认识</t>
  </si>
  <si>
    <t>GG00306</t>
  </si>
  <si>
    <t>法律基础与就业</t>
  </si>
  <si>
    <t>GG00303</t>
  </si>
  <si>
    <t>艺海素质教育课
（线下）</t>
  </si>
  <si>
    <t>GG00304</t>
  </si>
  <si>
    <t>艺海素质教育课
（线上）</t>
  </si>
  <si>
    <t>1-8</t>
  </si>
  <si>
    <t>任选</t>
  </si>
  <si>
    <t>艺海融合课</t>
  </si>
  <si>
    <r>
      <rPr>
        <sz val="9"/>
        <rFont val="宋体"/>
        <charset val="134"/>
        <scheme val="minor"/>
      </rPr>
      <t>3</t>
    </r>
    <r>
      <rPr>
        <sz val="9"/>
        <rFont val="宋体"/>
        <charset val="134"/>
        <scheme val="minor"/>
      </rPr>
      <t>-7</t>
    </r>
  </si>
  <si>
    <t>人文素养通识教育课程学分、学时小计</t>
  </si>
  <si>
    <t>通识教育课程学分、学时小计</t>
  </si>
  <si>
    <t>备注</t>
  </si>
  <si>
    <t>（1）《安全教育》（含艾滋病预防教育）1-6学期开课，每学期安排4学时，第6学期末统一评定成绩。
（2）《艺海素质教育课（线下）》1-6学期任选4门，每门0.25学分，全部通过方能获得该课程学分。
（3）《艺海素质教育课（线上）》1-8学期任选8门，每门0.25学分，全部通过方能获得该课程学分。
（4）艺海融合课程开设在3-7学期，共选2门，3学分。</t>
  </si>
  <si>
    <t>二、创新创业与素质拓展模块</t>
  </si>
  <si>
    <t>创新创业与素质拓展</t>
  </si>
  <si>
    <t>创新创业课</t>
  </si>
  <si>
    <t>CX97001</t>
  </si>
  <si>
    <t>创新创业基础</t>
  </si>
  <si>
    <t>专业创新提升</t>
  </si>
  <si>
    <t>CX97002</t>
  </si>
  <si>
    <t>创新创业实践</t>
  </si>
  <si>
    <t>分散
实践</t>
  </si>
  <si>
    <t>科技与社会</t>
  </si>
  <si>
    <t>CX97004</t>
  </si>
  <si>
    <t>创业实战</t>
  </si>
  <si>
    <t>JW10011</t>
  </si>
  <si>
    <t>课外科技活动</t>
  </si>
  <si>
    <t>创新创业与素质拓展学分、学时小计</t>
  </si>
  <si>
    <r>
      <rPr>
        <sz val="9"/>
        <rFont val="宋体"/>
        <charset val="134"/>
        <scheme val="minor"/>
      </rPr>
      <t>（1）《……》为双创示范课，属于专业课，3学分，学时学分按照专业课20学时1学分换算。</t>
    </r>
    <r>
      <rPr>
        <sz val="9"/>
        <color rgb="FFFF0000"/>
        <rFont val="宋体"/>
        <charset val="134"/>
        <scheme val="minor"/>
      </rPr>
      <t>（20学时1学分的专业必须有此行说明，16学时1学分删除此说明）</t>
    </r>
    <r>
      <rPr>
        <sz val="9"/>
        <rFont val="宋体"/>
        <charset val="134"/>
        <scheme val="minor"/>
      </rPr>
      <t xml:space="preserve">
（2）《创新创业实践》学生参加大学生创新创业训练计划项目、大学生创新创业类竞赛、创新创业实践活动、有校级及以上科技成果与发明创造、科技立项项目、论文、专著及作品发表等，经有关部门评审认定后给可按有关标准给予创新创业实践学分，属于分散实践。
（3）科技与社会属于分散实践类选修课，学生从《创业实战》和《课外科技活动》选修1学分，具体学分认定参考相关管理办法。</t>
    </r>
  </si>
  <si>
    <t>三、专业教育模块</t>
  </si>
  <si>
    <t xml:space="preserve">    专业教育                 专业教育</t>
  </si>
  <si>
    <t>专业基础课</t>
  </si>
  <si>
    <t>专业主干课</t>
  </si>
  <si>
    <t>专业方向课</t>
  </si>
  <si>
    <t>……方向</t>
  </si>
  <si>
    <t>专业必修课程学分、学时小计</t>
  </si>
  <si>
    <t>专业拓展课</t>
  </si>
  <si>
    <t>选
修</t>
  </si>
  <si>
    <t>专业选修课学分、学时小计</t>
  </si>
  <si>
    <t>专业教育学分、学时小计</t>
  </si>
  <si>
    <r>
      <rPr>
        <sz val="9"/>
        <rFont val="宋体"/>
        <charset val="134"/>
        <scheme val="minor"/>
      </rPr>
      <t>标*号课程为专业核心课
提示：</t>
    </r>
    <r>
      <rPr>
        <sz val="9"/>
        <color rgb="FFFF0000"/>
        <rFont val="宋体"/>
        <charset val="134"/>
        <scheme val="minor"/>
      </rPr>
      <t>（以下仅为提示，填完请删除）</t>
    </r>
    <r>
      <rPr>
        <sz val="9"/>
        <rFont val="宋体"/>
        <charset val="134"/>
        <scheme val="minor"/>
      </rPr>
      <t xml:space="preserve">
（1）标*号的专业核心课和与Word文字版内容一致，专业核心课不能是专业拓展课。
</t>
    </r>
    <r>
      <rPr>
        <sz val="9"/>
        <color rgb="FFFF0000"/>
        <rFont val="宋体"/>
        <charset val="134"/>
        <scheme val="minor"/>
      </rPr>
      <t>（2）专业方向课适用于分方向的专业，若未分方向，删除方向课模块。</t>
    </r>
    <r>
      <rPr>
        <sz val="9"/>
        <rFont val="宋体"/>
        <charset val="134"/>
        <scheme val="minor"/>
      </rPr>
      <t xml:space="preserve">
（3）专业拓展课一般开设在第4-7学期，学分比例为总学分</t>
    </r>
    <r>
      <rPr>
        <sz val="9"/>
        <color rgb="FFFF0000"/>
        <rFont val="宋体"/>
        <charset val="134"/>
        <scheme val="minor"/>
      </rPr>
      <t>8%</t>
    </r>
    <r>
      <rPr>
        <sz val="9"/>
        <rFont val="宋体"/>
        <charset val="134"/>
        <scheme val="minor"/>
      </rPr>
      <t>左右。</t>
    </r>
  </si>
  <si>
    <t>四、实践教育模块</t>
  </si>
  <si>
    <t>实践</t>
  </si>
  <si>
    <t>实践教育</t>
  </si>
  <si>
    <t>公共实践</t>
  </si>
  <si>
    <t>必
修</t>
  </si>
  <si>
    <t>JW00021</t>
  </si>
  <si>
    <t>军事训练</t>
  </si>
  <si>
    <t>3周</t>
  </si>
  <si>
    <t>JW00771</t>
  </si>
  <si>
    <t>社会实践</t>
  </si>
  <si>
    <t>4周</t>
  </si>
  <si>
    <t>公共实践学分、学时小计</t>
  </si>
  <si>
    <t>7周</t>
  </si>
  <si>
    <t>课程实践
（以学时计）</t>
  </si>
  <si>
    <t>课程实践学分、学时小计</t>
  </si>
  <si>
    <t>专业实践
（以周计）</t>
  </si>
  <si>
    <t>专业实践学分、学时小计</t>
  </si>
  <si>
    <t>周</t>
  </si>
  <si>
    <t>实践教育学分、学时小计</t>
  </si>
  <si>
    <t>学时+周</t>
  </si>
  <si>
    <r>
      <rPr>
        <sz val="9"/>
        <rFont val="宋体"/>
        <charset val="134"/>
        <scheme val="minor"/>
      </rPr>
      <t xml:space="preserve">1.社会实践课程包括“红色之旅”学习参观、社会调查、“三下乡”、“四进社区”生产劳动、志愿服务、公益活动、科技发明和勤工助学等，每学年安排1周，每个本科生在学期间参加社会实践活动的时间累计应不少于4周，由团委统一管理，各二级学院实施。
</t>
    </r>
    <r>
      <rPr>
        <b/>
        <sz val="9"/>
        <color rgb="FFFF0000"/>
        <rFont val="宋体"/>
        <charset val="134"/>
        <scheme val="minor"/>
      </rPr>
      <t>要求：（填写完成后删除本部分内容）
1.每个专业课程实践和专业实践共计不少于三门课，建议每学年至少开设一门课。
2.专业实践中与毕业相关的实践2周计1学分，其他专业实践1周1学分</t>
    </r>
  </si>
  <si>
    <t>课程结构与学时学分分配表</t>
  </si>
  <si>
    <t>学分分配</t>
  </si>
  <si>
    <t>学时分配</t>
  </si>
  <si>
    <t>学分</t>
  </si>
  <si>
    <t>学时</t>
  </si>
  <si>
    <t>必修课</t>
  </si>
  <si>
    <t>人文素养通识教育课程</t>
  </si>
  <si>
    <t>选修课</t>
  </si>
  <si>
    <t>小计</t>
  </si>
  <si>
    <t>专业教育</t>
  </si>
  <si>
    <t>专业必修课</t>
  </si>
  <si>
    <t>通识教育、创新创业与素质拓展、专业教育模块合计</t>
  </si>
  <si>
    <t>实践学时</t>
  </si>
  <si>
    <t>实践周数</t>
  </si>
  <si>
    <t>课程实践</t>
  </si>
  <si>
    <t>专业实践</t>
  </si>
  <si>
    <t>学分总计</t>
  </si>
  <si>
    <t>学时总计</t>
  </si>
  <si>
    <t>学时+周数</t>
  </si>
  <si>
    <t>实践学分占总学分比例</t>
  </si>
  <si>
    <t>自己填</t>
  </si>
  <si>
    <r>
      <rPr>
        <sz val="9"/>
        <rFont val="宋体"/>
        <charset val="134"/>
        <scheme val="minor"/>
      </rPr>
      <t xml:space="preserve">  专业负责人：</t>
    </r>
    <r>
      <rPr>
        <sz val="9"/>
        <color rgb="FFFF0000"/>
        <rFont val="宋体"/>
        <charset val="134"/>
        <scheme val="minor"/>
      </rPr>
      <t>跟数据平台一致</t>
    </r>
  </si>
  <si>
    <t>主管教学副院长：</t>
  </si>
  <si>
    <t>二级学院院长：</t>
  </si>
  <si>
    <t>教务处处长：武鹏程</t>
  </si>
  <si>
    <t>主管副校长：陶立阳</t>
  </si>
  <si>
    <t>五育类课程开课情况</t>
  </si>
  <si>
    <t>思政</t>
  </si>
  <si>
    <t>SZ98181</t>
  </si>
  <si>
    <t>思政综合实践课（一）</t>
  </si>
  <si>
    <t>SZ98191</t>
  </si>
  <si>
    <t>思政综合实践课（二）</t>
  </si>
  <si>
    <t>思政课学分合计</t>
  </si>
  <si>
    <t>体育</t>
  </si>
  <si>
    <t>劳动</t>
  </si>
  <si>
    <t>美育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</si>
</sst>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83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textRotation="255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top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 textRotation="255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49" fontId="1" fillId="0" borderId="15" xfId="0" applyNumberFormat="1" applyFont="1" applyBorder="1" applyAlignment="1">
      <alignment horizontal="justify" vertical="center" wrapText="1"/>
    </xf>
    <xf numFmtId="0" fontId="6" fillId="0" borderId="1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justify" vertical="center" wrapText="1"/>
    </xf>
    <xf numFmtId="49" fontId="1" fillId="2" borderId="14" xfId="0" applyNumberFormat="1" applyFont="1" applyFill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justify" vertical="center" wrapText="1"/>
    </xf>
    <xf numFmtId="49" fontId="1" fillId="2" borderId="4" xfId="0" applyNumberFormat="1" applyFont="1" applyFill="1" applyBorder="1" applyAlignment="1">
      <alignment horizontal="justify" vertical="center" wrapText="1"/>
    </xf>
    <xf numFmtId="0" fontId="1" fillId="0" borderId="2" xfId="0" applyFont="1" applyBorder="1" applyAlignment="1">
      <alignment vertical="center" textRotation="255" wrapText="1"/>
    </xf>
    <xf numFmtId="0" fontId="1" fillId="0" borderId="3" xfId="0" applyFont="1" applyBorder="1" applyAlignment="1">
      <alignment vertical="center" textRotation="255"/>
    </xf>
    <xf numFmtId="0" fontId="1" fillId="0" borderId="5" xfId="0" applyFont="1" applyBorder="1" applyAlignment="1">
      <alignment vertical="center" textRotation="255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9" xfId="0" applyFont="1" applyBorder="1" applyAlignment="1">
      <alignment horizontal="center" vertical="center" textRotation="255" wrapText="1"/>
    </xf>
    <xf numFmtId="0" fontId="1" fillId="0" borderId="1" xfId="3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justify" vertical="center" wrapText="1"/>
    </xf>
    <xf numFmtId="49" fontId="1" fillId="0" borderId="1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justify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3"/>
  <sheetViews>
    <sheetView tabSelected="1" zoomScale="115" zoomScaleNormal="115" zoomScaleSheetLayoutView="130" workbookViewId="0">
      <selection activeCell="R104" sqref="R104"/>
    </sheetView>
  </sheetViews>
  <sheetFormatPr defaultColWidth="11.875" defaultRowHeight="11.25"/>
  <cols>
    <col min="1" max="1" width="4" style="1" customWidth="1"/>
    <col min="2" max="2" width="4.375" style="1" customWidth="1"/>
    <col min="3" max="3" width="3.5" style="1" customWidth="1"/>
    <col min="4" max="4" width="4.875" style="1" customWidth="1"/>
    <col min="5" max="5" width="8.625" style="1" customWidth="1"/>
    <col min="6" max="6" width="18.625" style="1" customWidth="1"/>
    <col min="7" max="7" width="5.625" style="1" customWidth="1"/>
    <col min="8" max="9" width="4.625" style="1" customWidth="1"/>
    <col min="10" max="10" width="5.625" style="1" customWidth="1"/>
    <col min="11" max="11" width="4.625" style="1" customWidth="1"/>
    <col min="12" max="12" width="5.68333333333333" style="1" customWidth="1"/>
    <col min="13" max="13" width="5.125" style="2" customWidth="1"/>
    <col min="14" max="15" width="5.125" style="1" customWidth="1"/>
    <col min="16" max="232" width="9" style="1" customWidth="1"/>
    <col min="233" max="233" width="2.125" style="1" customWidth="1"/>
    <col min="234" max="234" width="1.625" style="1" customWidth="1"/>
    <col min="235" max="235" width="3.25833333333333" style="1" customWidth="1"/>
    <col min="236" max="236" width="10.625" style="1" customWidth="1"/>
    <col min="237" max="237" width="11.875" style="1"/>
    <col min="238" max="238" width="3.25833333333333" style="1" customWidth="1"/>
    <col min="239" max="239" width="2.625" style="1" customWidth="1"/>
    <col min="240" max="240" width="3.875" style="1" customWidth="1"/>
    <col min="241" max="241" width="10.625" style="1" customWidth="1"/>
    <col min="242" max="242" width="11.875" style="1" customWidth="1"/>
    <col min="243" max="243" width="6.25833333333333" style="1" customWidth="1"/>
    <col min="244" max="244" width="5.875" style="1" customWidth="1"/>
    <col min="245" max="245" width="5.125" style="1" customWidth="1"/>
    <col min="246" max="246" width="4.125" style="1" customWidth="1"/>
    <col min="247" max="248" width="4.5" style="1" customWidth="1"/>
    <col min="249" max="249" width="5.125" style="1" customWidth="1"/>
    <col min="250" max="250" width="4.875" style="1" customWidth="1"/>
    <col min="251" max="252" width="3.625" style="1" customWidth="1"/>
    <col min="253" max="253" width="4.25833333333333" style="1" customWidth="1"/>
    <col min="254" max="254" width="4.125" style="1" customWidth="1"/>
    <col min="255" max="255" width="3.125" style="1" customWidth="1"/>
    <col min="256" max="256" width="4" style="1" customWidth="1"/>
    <col min="257" max="488" width="9" style="1" customWidth="1"/>
    <col min="489" max="489" width="2.125" style="1" customWidth="1"/>
    <col min="490" max="490" width="1.625" style="1" customWidth="1"/>
    <col min="491" max="491" width="3.25833333333333" style="1" customWidth="1"/>
    <col min="492" max="492" width="10.625" style="1" customWidth="1"/>
    <col min="493" max="493" width="11.875" style="1"/>
    <col min="494" max="494" width="3.25833333333333" style="1" customWidth="1"/>
    <col min="495" max="495" width="2.625" style="1" customWidth="1"/>
    <col min="496" max="496" width="3.875" style="1" customWidth="1"/>
    <col min="497" max="497" width="10.625" style="1" customWidth="1"/>
    <col min="498" max="498" width="11.875" style="1" customWidth="1"/>
    <col min="499" max="499" width="6.25833333333333" style="1" customWidth="1"/>
    <col min="500" max="500" width="5.875" style="1" customWidth="1"/>
    <col min="501" max="501" width="5.125" style="1" customWidth="1"/>
    <col min="502" max="502" width="4.125" style="1" customWidth="1"/>
    <col min="503" max="504" width="4.5" style="1" customWidth="1"/>
    <col min="505" max="505" width="5.125" style="1" customWidth="1"/>
    <col min="506" max="506" width="4.875" style="1" customWidth="1"/>
    <col min="507" max="508" width="3.625" style="1" customWidth="1"/>
    <col min="509" max="509" width="4.25833333333333" style="1" customWidth="1"/>
    <col min="510" max="510" width="4.125" style="1" customWidth="1"/>
    <col min="511" max="511" width="3.125" style="1" customWidth="1"/>
    <col min="512" max="512" width="4" style="1" customWidth="1"/>
    <col min="513" max="744" width="9" style="1" customWidth="1"/>
    <col min="745" max="745" width="2.125" style="1" customWidth="1"/>
    <col min="746" max="746" width="1.625" style="1" customWidth="1"/>
    <col min="747" max="747" width="3.25833333333333" style="1" customWidth="1"/>
    <col min="748" max="748" width="10.625" style="1" customWidth="1"/>
    <col min="749" max="749" width="11.875" style="1"/>
    <col min="750" max="750" width="3.25833333333333" style="1" customWidth="1"/>
    <col min="751" max="751" width="2.625" style="1" customWidth="1"/>
    <col min="752" max="752" width="3.875" style="1" customWidth="1"/>
    <col min="753" max="753" width="10.625" style="1" customWidth="1"/>
    <col min="754" max="754" width="11.875" style="1" customWidth="1"/>
    <col min="755" max="755" width="6.25833333333333" style="1" customWidth="1"/>
    <col min="756" max="756" width="5.875" style="1" customWidth="1"/>
    <col min="757" max="757" width="5.125" style="1" customWidth="1"/>
    <col min="758" max="758" width="4.125" style="1" customWidth="1"/>
    <col min="759" max="760" width="4.5" style="1" customWidth="1"/>
    <col min="761" max="761" width="5.125" style="1" customWidth="1"/>
    <col min="762" max="762" width="4.875" style="1" customWidth="1"/>
    <col min="763" max="764" width="3.625" style="1" customWidth="1"/>
    <col min="765" max="765" width="4.25833333333333" style="1" customWidth="1"/>
    <col min="766" max="766" width="4.125" style="1" customWidth="1"/>
    <col min="767" max="767" width="3.125" style="1" customWidth="1"/>
    <col min="768" max="768" width="4" style="1" customWidth="1"/>
    <col min="769" max="1000" width="9" style="1" customWidth="1"/>
    <col min="1001" max="1001" width="2.125" style="1" customWidth="1"/>
    <col min="1002" max="1002" width="1.625" style="1" customWidth="1"/>
    <col min="1003" max="1003" width="3.25833333333333" style="1" customWidth="1"/>
    <col min="1004" max="1004" width="10.625" style="1" customWidth="1"/>
    <col min="1005" max="1005" width="11.875" style="1"/>
    <col min="1006" max="1006" width="3.25833333333333" style="1" customWidth="1"/>
    <col min="1007" max="1007" width="2.625" style="1" customWidth="1"/>
    <col min="1008" max="1008" width="3.875" style="1" customWidth="1"/>
    <col min="1009" max="1009" width="10.625" style="1" customWidth="1"/>
    <col min="1010" max="1010" width="11.875" style="1" customWidth="1"/>
    <col min="1011" max="1011" width="6.25833333333333" style="1" customWidth="1"/>
    <col min="1012" max="1012" width="5.875" style="1" customWidth="1"/>
    <col min="1013" max="1013" width="5.125" style="1" customWidth="1"/>
    <col min="1014" max="1014" width="4.125" style="1" customWidth="1"/>
    <col min="1015" max="1016" width="4.5" style="1" customWidth="1"/>
    <col min="1017" max="1017" width="5.125" style="1" customWidth="1"/>
    <col min="1018" max="1018" width="4.875" style="1" customWidth="1"/>
    <col min="1019" max="1020" width="3.625" style="1" customWidth="1"/>
    <col min="1021" max="1021" width="4.25833333333333" style="1" customWidth="1"/>
    <col min="1022" max="1022" width="4.125" style="1" customWidth="1"/>
    <col min="1023" max="1023" width="3.125" style="1" customWidth="1"/>
    <col min="1024" max="1024" width="4" style="1" customWidth="1"/>
    <col min="1025" max="1256" width="9" style="1" customWidth="1"/>
    <col min="1257" max="1257" width="2.125" style="1" customWidth="1"/>
    <col min="1258" max="1258" width="1.625" style="1" customWidth="1"/>
    <col min="1259" max="1259" width="3.25833333333333" style="1" customWidth="1"/>
    <col min="1260" max="1260" width="10.625" style="1" customWidth="1"/>
    <col min="1261" max="1261" width="11.875" style="1"/>
    <col min="1262" max="1262" width="3.25833333333333" style="1" customWidth="1"/>
    <col min="1263" max="1263" width="2.625" style="1" customWidth="1"/>
    <col min="1264" max="1264" width="3.875" style="1" customWidth="1"/>
    <col min="1265" max="1265" width="10.625" style="1" customWidth="1"/>
    <col min="1266" max="1266" width="11.875" style="1" customWidth="1"/>
    <col min="1267" max="1267" width="6.25833333333333" style="1" customWidth="1"/>
    <col min="1268" max="1268" width="5.875" style="1" customWidth="1"/>
    <col min="1269" max="1269" width="5.125" style="1" customWidth="1"/>
    <col min="1270" max="1270" width="4.125" style="1" customWidth="1"/>
    <col min="1271" max="1272" width="4.5" style="1" customWidth="1"/>
    <col min="1273" max="1273" width="5.125" style="1" customWidth="1"/>
    <col min="1274" max="1274" width="4.875" style="1" customWidth="1"/>
    <col min="1275" max="1276" width="3.625" style="1" customWidth="1"/>
    <col min="1277" max="1277" width="4.25833333333333" style="1" customWidth="1"/>
    <col min="1278" max="1278" width="4.125" style="1" customWidth="1"/>
    <col min="1279" max="1279" width="3.125" style="1" customWidth="1"/>
    <col min="1280" max="1280" width="4" style="1" customWidth="1"/>
    <col min="1281" max="1512" width="9" style="1" customWidth="1"/>
    <col min="1513" max="1513" width="2.125" style="1" customWidth="1"/>
    <col min="1514" max="1514" width="1.625" style="1" customWidth="1"/>
    <col min="1515" max="1515" width="3.25833333333333" style="1" customWidth="1"/>
    <col min="1516" max="1516" width="10.625" style="1" customWidth="1"/>
    <col min="1517" max="1517" width="11.875" style="1"/>
    <col min="1518" max="1518" width="3.25833333333333" style="1" customWidth="1"/>
    <col min="1519" max="1519" width="2.625" style="1" customWidth="1"/>
    <col min="1520" max="1520" width="3.875" style="1" customWidth="1"/>
    <col min="1521" max="1521" width="10.625" style="1" customWidth="1"/>
    <col min="1522" max="1522" width="11.875" style="1" customWidth="1"/>
    <col min="1523" max="1523" width="6.25833333333333" style="1" customWidth="1"/>
    <col min="1524" max="1524" width="5.875" style="1" customWidth="1"/>
    <col min="1525" max="1525" width="5.125" style="1" customWidth="1"/>
    <col min="1526" max="1526" width="4.125" style="1" customWidth="1"/>
    <col min="1527" max="1528" width="4.5" style="1" customWidth="1"/>
    <col min="1529" max="1529" width="5.125" style="1" customWidth="1"/>
    <col min="1530" max="1530" width="4.875" style="1" customWidth="1"/>
    <col min="1531" max="1532" width="3.625" style="1" customWidth="1"/>
    <col min="1533" max="1533" width="4.25833333333333" style="1" customWidth="1"/>
    <col min="1534" max="1534" width="4.125" style="1" customWidth="1"/>
    <col min="1535" max="1535" width="3.125" style="1" customWidth="1"/>
    <col min="1536" max="1536" width="4" style="1" customWidth="1"/>
    <col min="1537" max="1768" width="9" style="1" customWidth="1"/>
    <col min="1769" max="1769" width="2.125" style="1" customWidth="1"/>
    <col min="1770" max="1770" width="1.625" style="1" customWidth="1"/>
    <col min="1771" max="1771" width="3.25833333333333" style="1" customWidth="1"/>
    <col min="1772" max="1772" width="10.625" style="1" customWidth="1"/>
    <col min="1773" max="1773" width="11.875" style="1"/>
    <col min="1774" max="1774" width="3.25833333333333" style="1" customWidth="1"/>
    <col min="1775" max="1775" width="2.625" style="1" customWidth="1"/>
    <col min="1776" max="1776" width="3.875" style="1" customWidth="1"/>
    <col min="1777" max="1777" width="10.625" style="1" customWidth="1"/>
    <col min="1778" max="1778" width="11.875" style="1" customWidth="1"/>
    <col min="1779" max="1779" width="6.25833333333333" style="1" customWidth="1"/>
    <col min="1780" max="1780" width="5.875" style="1" customWidth="1"/>
    <col min="1781" max="1781" width="5.125" style="1" customWidth="1"/>
    <col min="1782" max="1782" width="4.125" style="1" customWidth="1"/>
    <col min="1783" max="1784" width="4.5" style="1" customWidth="1"/>
    <col min="1785" max="1785" width="5.125" style="1" customWidth="1"/>
    <col min="1786" max="1786" width="4.875" style="1" customWidth="1"/>
    <col min="1787" max="1788" width="3.625" style="1" customWidth="1"/>
    <col min="1789" max="1789" width="4.25833333333333" style="1" customWidth="1"/>
    <col min="1790" max="1790" width="4.125" style="1" customWidth="1"/>
    <col min="1791" max="1791" width="3.125" style="1" customWidth="1"/>
    <col min="1792" max="1792" width="4" style="1" customWidth="1"/>
    <col min="1793" max="2024" width="9" style="1" customWidth="1"/>
    <col min="2025" max="2025" width="2.125" style="1" customWidth="1"/>
    <col min="2026" max="2026" width="1.625" style="1" customWidth="1"/>
    <col min="2027" max="2027" width="3.25833333333333" style="1" customWidth="1"/>
    <col min="2028" max="2028" width="10.625" style="1" customWidth="1"/>
    <col min="2029" max="2029" width="11.875" style="1"/>
    <col min="2030" max="2030" width="3.25833333333333" style="1" customWidth="1"/>
    <col min="2031" max="2031" width="2.625" style="1" customWidth="1"/>
    <col min="2032" max="2032" width="3.875" style="1" customWidth="1"/>
    <col min="2033" max="2033" width="10.625" style="1" customWidth="1"/>
    <col min="2034" max="2034" width="11.875" style="1" customWidth="1"/>
    <col min="2035" max="2035" width="6.25833333333333" style="1" customWidth="1"/>
    <col min="2036" max="2036" width="5.875" style="1" customWidth="1"/>
    <col min="2037" max="2037" width="5.125" style="1" customWidth="1"/>
    <col min="2038" max="2038" width="4.125" style="1" customWidth="1"/>
    <col min="2039" max="2040" width="4.5" style="1" customWidth="1"/>
    <col min="2041" max="2041" width="5.125" style="1" customWidth="1"/>
    <col min="2042" max="2042" width="4.875" style="1" customWidth="1"/>
    <col min="2043" max="2044" width="3.625" style="1" customWidth="1"/>
    <col min="2045" max="2045" width="4.25833333333333" style="1" customWidth="1"/>
    <col min="2046" max="2046" width="4.125" style="1" customWidth="1"/>
    <col min="2047" max="2047" width="3.125" style="1" customWidth="1"/>
    <col min="2048" max="2048" width="4" style="1" customWidth="1"/>
    <col min="2049" max="2280" width="9" style="1" customWidth="1"/>
    <col min="2281" max="2281" width="2.125" style="1" customWidth="1"/>
    <col min="2282" max="2282" width="1.625" style="1" customWidth="1"/>
    <col min="2283" max="2283" width="3.25833333333333" style="1" customWidth="1"/>
    <col min="2284" max="2284" width="10.625" style="1" customWidth="1"/>
    <col min="2285" max="2285" width="11.875" style="1"/>
    <col min="2286" max="2286" width="3.25833333333333" style="1" customWidth="1"/>
    <col min="2287" max="2287" width="2.625" style="1" customWidth="1"/>
    <col min="2288" max="2288" width="3.875" style="1" customWidth="1"/>
    <col min="2289" max="2289" width="10.625" style="1" customWidth="1"/>
    <col min="2290" max="2290" width="11.875" style="1" customWidth="1"/>
    <col min="2291" max="2291" width="6.25833333333333" style="1" customWidth="1"/>
    <col min="2292" max="2292" width="5.875" style="1" customWidth="1"/>
    <col min="2293" max="2293" width="5.125" style="1" customWidth="1"/>
    <col min="2294" max="2294" width="4.125" style="1" customWidth="1"/>
    <col min="2295" max="2296" width="4.5" style="1" customWidth="1"/>
    <col min="2297" max="2297" width="5.125" style="1" customWidth="1"/>
    <col min="2298" max="2298" width="4.875" style="1" customWidth="1"/>
    <col min="2299" max="2300" width="3.625" style="1" customWidth="1"/>
    <col min="2301" max="2301" width="4.25833333333333" style="1" customWidth="1"/>
    <col min="2302" max="2302" width="4.125" style="1" customWidth="1"/>
    <col min="2303" max="2303" width="3.125" style="1" customWidth="1"/>
    <col min="2304" max="2304" width="4" style="1" customWidth="1"/>
    <col min="2305" max="2536" width="9" style="1" customWidth="1"/>
    <col min="2537" max="2537" width="2.125" style="1" customWidth="1"/>
    <col min="2538" max="2538" width="1.625" style="1" customWidth="1"/>
    <col min="2539" max="2539" width="3.25833333333333" style="1" customWidth="1"/>
    <col min="2540" max="2540" width="10.625" style="1" customWidth="1"/>
    <col min="2541" max="2541" width="11.875" style="1"/>
    <col min="2542" max="2542" width="3.25833333333333" style="1" customWidth="1"/>
    <col min="2543" max="2543" width="2.625" style="1" customWidth="1"/>
    <col min="2544" max="2544" width="3.875" style="1" customWidth="1"/>
    <col min="2545" max="2545" width="10.625" style="1" customWidth="1"/>
    <col min="2546" max="2546" width="11.875" style="1" customWidth="1"/>
    <col min="2547" max="2547" width="6.25833333333333" style="1" customWidth="1"/>
    <col min="2548" max="2548" width="5.875" style="1" customWidth="1"/>
    <col min="2549" max="2549" width="5.125" style="1" customWidth="1"/>
    <col min="2550" max="2550" width="4.125" style="1" customWidth="1"/>
    <col min="2551" max="2552" width="4.5" style="1" customWidth="1"/>
    <col min="2553" max="2553" width="5.125" style="1" customWidth="1"/>
    <col min="2554" max="2554" width="4.875" style="1" customWidth="1"/>
    <col min="2555" max="2556" width="3.625" style="1" customWidth="1"/>
    <col min="2557" max="2557" width="4.25833333333333" style="1" customWidth="1"/>
    <col min="2558" max="2558" width="4.125" style="1" customWidth="1"/>
    <col min="2559" max="2559" width="3.125" style="1" customWidth="1"/>
    <col min="2560" max="2560" width="4" style="1" customWidth="1"/>
    <col min="2561" max="2792" width="9" style="1" customWidth="1"/>
    <col min="2793" max="2793" width="2.125" style="1" customWidth="1"/>
    <col min="2794" max="2794" width="1.625" style="1" customWidth="1"/>
    <col min="2795" max="2795" width="3.25833333333333" style="1" customWidth="1"/>
    <col min="2796" max="2796" width="10.625" style="1" customWidth="1"/>
    <col min="2797" max="2797" width="11.875" style="1"/>
    <col min="2798" max="2798" width="3.25833333333333" style="1" customWidth="1"/>
    <col min="2799" max="2799" width="2.625" style="1" customWidth="1"/>
    <col min="2800" max="2800" width="3.875" style="1" customWidth="1"/>
    <col min="2801" max="2801" width="10.625" style="1" customWidth="1"/>
    <col min="2802" max="2802" width="11.875" style="1" customWidth="1"/>
    <col min="2803" max="2803" width="6.25833333333333" style="1" customWidth="1"/>
    <col min="2804" max="2804" width="5.875" style="1" customWidth="1"/>
    <col min="2805" max="2805" width="5.125" style="1" customWidth="1"/>
    <col min="2806" max="2806" width="4.125" style="1" customWidth="1"/>
    <col min="2807" max="2808" width="4.5" style="1" customWidth="1"/>
    <col min="2809" max="2809" width="5.125" style="1" customWidth="1"/>
    <col min="2810" max="2810" width="4.875" style="1" customWidth="1"/>
    <col min="2811" max="2812" width="3.625" style="1" customWidth="1"/>
    <col min="2813" max="2813" width="4.25833333333333" style="1" customWidth="1"/>
    <col min="2814" max="2814" width="4.125" style="1" customWidth="1"/>
    <col min="2815" max="2815" width="3.125" style="1" customWidth="1"/>
    <col min="2816" max="2816" width="4" style="1" customWidth="1"/>
    <col min="2817" max="3048" width="9" style="1" customWidth="1"/>
    <col min="3049" max="3049" width="2.125" style="1" customWidth="1"/>
    <col min="3050" max="3050" width="1.625" style="1" customWidth="1"/>
    <col min="3051" max="3051" width="3.25833333333333" style="1" customWidth="1"/>
    <col min="3052" max="3052" width="10.625" style="1" customWidth="1"/>
    <col min="3053" max="3053" width="11.875" style="1"/>
    <col min="3054" max="3054" width="3.25833333333333" style="1" customWidth="1"/>
    <col min="3055" max="3055" width="2.625" style="1" customWidth="1"/>
    <col min="3056" max="3056" width="3.875" style="1" customWidth="1"/>
    <col min="3057" max="3057" width="10.625" style="1" customWidth="1"/>
    <col min="3058" max="3058" width="11.875" style="1" customWidth="1"/>
    <col min="3059" max="3059" width="6.25833333333333" style="1" customWidth="1"/>
    <col min="3060" max="3060" width="5.875" style="1" customWidth="1"/>
    <col min="3061" max="3061" width="5.125" style="1" customWidth="1"/>
    <col min="3062" max="3062" width="4.125" style="1" customWidth="1"/>
    <col min="3063" max="3064" width="4.5" style="1" customWidth="1"/>
    <col min="3065" max="3065" width="5.125" style="1" customWidth="1"/>
    <col min="3066" max="3066" width="4.875" style="1" customWidth="1"/>
    <col min="3067" max="3068" width="3.625" style="1" customWidth="1"/>
    <col min="3069" max="3069" width="4.25833333333333" style="1" customWidth="1"/>
    <col min="3070" max="3070" width="4.125" style="1" customWidth="1"/>
    <col min="3071" max="3071" width="3.125" style="1" customWidth="1"/>
    <col min="3072" max="3072" width="4" style="1" customWidth="1"/>
    <col min="3073" max="3304" width="9" style="1" customWidth="1"/>
    <col min="3305" max="3305" width="2.125" style="1" customWidth="1"/>
    <col min="3306" max="3306" width="1.625" style="1" customWidth="1"/>
    <col min="3307" max="3307" width="3.25833333333333" style="1" customWidth="1"/>
    <col min="3308" max="3308" width="10.625" style="1" customWidth="1"/>
    <col min="3309" max="3309" width="11.875" style="1"/>
    <col min="3310" max="3310" width="3.25833333333333" style="1" customWidth="1"/>
    <col min="3311" max="3311" width="2.625" style="1" customWidth="1"/>
    <col min="3312" max="3312" width="3.875" style="1" customWidth="1"/>
    <col min="3313" max="3313" width="10.625" style="1" customWidth="1"/>
    <col min="3314" max="3314" width="11.875" style="1" customWidth="1"/>
    <col min="3315" max="3315" width="6.25833333333333" style="1" customWidth="1"/>
    <col min="3316" max="3316" width="5.875" style="1" customWidth="1"/>
    <col min="3317" max="3317" width="5.125" style="1" customWidth="1"/>
    <col min="3318" max="3318" width="4.125" style="1" customWidth="1"/>
    <col min="3319" max="3320" width="4.5" style="1" customWidth="1"/>
    <col min="3321" max="3321" width="5.125" style="1" customWidth="1"/>
    <col min="3322" max="3322" width="4.875" style="1" customWidth="1"/>
    <col min="3323" max="3324" width="3.625" style="1" customWidth="1"/>
    <col min="3325" max="3325" width="4.25833333333333" style="1" customWidth="1"/>
    <col min="3326" max="3326" width="4.125" style="1" customWidth="1"/>
    <col min="3327" max="3327" width="3.125" style="1" customWidth="1"/>
    <col min="3328" max="3328" width="4" style="1" customWidth="1"/>
    <col min="3329" max="3560" width="9" style="1" customWidth="1"/>
    <col min="3561" max="3561" width="2.125" style="1" customWidth="1"/>
    <col min="3562" max="3562" width="1.625" style="1" customWidth="1"/>
    <col min="3563" max="3563" width="3.25833333333333" style="1" customWidth="1"/>
    <col min="3564" max="3564" width="10.625" style="1" customWidth="1"/>
    <col min="3565" max="3565" width="11.875" style="1"/>
    <col min="3566" max="3566" width="3.25833333333333" style="1" customWidth="1"/>
    <col min="3567" max="3567" width="2.625" style="1" customWidth="1"/>
    <col min="3568" max="3568" width="3.875" style="1" customWidth="1"/>
    <col min="3569" max="3569" width="10.625" style="1" customWidth="1"/>
    <col min="3570" max="3570" width="11.875" style="1" customWidth="1"/>
    <col min="3571" max="3571" width="6.25833333333333" style="1" customWidth="1"/>
    <col min="3572" max="3572" width="5.875" style="1" customWidth="1"/>
    <col min="3573" max="3573" width="5.125" style="1" customWidth="1"/>
    <col min="3574" max="3574" width="4.125" style="1" customWidth="1"/>
    <col min="3575" max="3576" width="4.5" style="1" customWidth="1"/>
    <col min="3577" max="3577" width="5.125" style="1" customWidth="1"/>
    <col min="3578" max="3578" width="4.875" style="1" customWidth="1"/>
    <col min="3579" max="3580" width="3.625" style="1" customWidth="1"/>
    <col min="3581" max="3581" width="4.25833333333333" style="1" customWidth="1"/>
    <col min="3582" max="3582" width="4.125" style="1" customWidth="1"/>
    <col min="3583" max="3583" width="3.125" style="1" customWidth="1"/>
    <col min="3584" max="3584" width="4" style="1" customWidth="1"/>
    <col min="3585" max="3816" width="9" style="1" customWidth="1"/>
    <col min="3817" max="3817" width="2.125" style="1" customWidth="1"/>
    <col min="3818" max="3818" width="1.625" style="1" customWidth="1"/>
    <col min="3819" max="3819" width="3.25833333333333" style="1" customWidth="1"/>
    <col min="3820" max="3820" width="10.625" style="1" customWidth="1"/>
    <col min="3821" max="3821" width="11.875" style="1"/>
    <col min="3822" max="3822" width="3.25833333333333" style="1" customWidth="1"/>
    <col min="3823" max="3823" width="2.625" style="1" customWidth="1"/>
    <col min="3824" max="3824" width="3.875" style="1" customWidth="1"/>
    <col min="3825" max="3825" width="10.625" style="1" customWidth="1"/>
    <col min="3826" max="3826" width="11.875" style="1" customWidth="1"/>
    <col min="3827" max="3827" width="6.25833333333333" style="1" customWidth="1"/>
    <col min="3828" max="3828" width="5.875" style="1" customWidth="1"/>
    <col min="3829" max="3829" width="5.125" style="1" customWidth="1"/>
    <col min="3830" max="3830" width="4.125" style="1" customWidth="1"/>
    <col min="3831" max="3832" width="4.5" style="1" customWidth="1"/>
    <col min="3833" max="3833" width="5.125" style="1" customWidth="1"/>
    <col min="3834" max="3834" width="4.875" style="1" customWidth="1"/>
    <col min="3835" max="3836" width="3.625" style="1" customWidth="1"/>
    <col min="3837" max="3837" width="4.25833333333333" style="1" customWidth="1"/>
    <col min="3838" max="3838" width="4.125" style="1" customWidth="1"/>
    <col min="3839" max="3839" width="3.125" style="1" customWidth="1"/>
    <col min="3840" max="3840" width="4" style="1" customWidth="1"/>
    <col min="3841" max="4072" width="9" style="1" customWidth="1"/>
    <col min="4073" max="4073" width="2.125" style="1" customWidth="1"/>
    <col min="4074" max="4074" width="1.625" style="1" customWidth="1"/>
    <col min="4075" max="4075" width="3.25833333333333" style="1" customWidth="1"/>
    <col min="4076" max="4076" width="10.625" style="1" customWidth="1"/>
    <col min="4077" max="4077" width="11.875" style="1"/>
    <col min="4078" max="4078" width="3.25833333333333" style="1" customWidth="1"/>
    <col min="4079" max="4079" width="2.625" style="1" customWidth="1"/>
    <col min="4080" max="4080" width="3.875" style="1" customWidth="1"/>
    <col min="4081" max="4081" width="10.625" style="1" customWidth="1"/>
    <col min="4082" max="4082" width="11.875" style="1" customWidth="1"/>
    <col min="4083" max="4083" width="6.25833333333333" style="1" customWidth="1"/>
    <col min="4084" max="4084" width="5.875" style="1" customWidth="1"/>
    <col min="4085" max="4085" width="5.125" style="1" customWidth="1"/>
    <col min="4086" max="4086" width="4.125" style="1" customWidth="1"/>
    <col min="4087" max="4088" width="4.5" style="1" customWidth="1"/>
    <col min="4089" max="4089" width="5.125" style="1" customWidth="1"/>
    <col min="4090" max="4090" width="4.875" style="1" customWidth="1"/>
    <col min="4091" max="4092" width="3.625" style="1" customWidth="1"/>
    <col min="4093" max="4093" width="4.25833333333333" style="1" customWidth="1"/>
    <col min="4094" max="4094" width="4.125" style="1" customWidth="1"/>
    <col min="4095" max="4095" width="3.125" style="1" customWidth="1"/>
    <col min="4096" max="4096" width="4" style="1" customWidth="1"/>
    <col min="4097" max="4328" width="9" style="1" customWidth="1"/>
    <col min="4329" max="4329" width="2.125" style="1" customWidth="1"/>
    <col min="4330" max="4330" width="1.625" style="1" customWidth="1"/>
    <col min="4331" max="4331" width="3.25833333333333" style="1" customWidth="1"/>
    <col min="4332" max="4332" width="10.625" style="1" customWidth="1"/>
    <col min="4333" max="4333" width="11.875" style="1"/>
    <col min="4334" max="4334" width="3.25833333333333" style="1" customWidth="1"/>
    <col min="4335" max="4335" width="2.625" style="1" customWidth="1"/>
    <col min="4336" max="4336" width="3.875" style="1" customWidth="1"/>
    <col min="4337" max="4337" width="10.625" style="1" customWidth="1"/>
    <col min="4338" max="4338" width="11.875" style="1" customWidth="1"/>
    <col min="4339" max="4339" width="6.25833333333333" style="1" customWidth="1"/>
    <col min="4340" max="4340" width="5.875" style="1" customWidth="1"/>
    <col min="4341" max="4341" width="5.125" style="1" customWidth="1"/>
    <col min="4342" max="4342" width="4.125" style="1" customWidth="1"/>
    <col min="4343" max="4344" width="4.5" style="1" customWidth="1"/>
    <col min="4345" max="4345" width="5.125" style="1" customWidth="1"/>
    <col min="4346" max="4346" width="4.875" style="1" customWidth="1"/>
    <col min="4347" max="4348" width="3.625" style="1" customWidth="1"/>
    <col min="4349" max="4349" width="4.25833333333333" style="1" customWidth="1"/>
    <col min="4350" max="4350" width="4.125" style="1" customWidth="1"/>
    <col min="4351" max="4351" width="3.125" style="1" customWidth="1"/>
    <col min="4352" max="4352" width="4" style="1" customWidth="1"/>
    <col min="4353" max="4584" width="9" style="1" customWidth="1"/>
    <col min="4585" max="4585" width="2.125" style="1" customWidth="1"/>
    <col min="4586" max="4586" width="1.625" style="1" customWidth="1"/>
    <col min="4587" max="4587" width="3.25833333333333" style="1" customWidth="1"/>
    <col min="4588" max="4588" width="10.625" style="1" customWidth="1"/>
    <col min="4589" max="4589" width="11.875" style="1"/>
    <col min="4590" max="4590" width="3.25833333333333" style="1" customWidth="1"/>
    <col min="4591" max="4591" width="2.625" style="1" customWidth="1"/>
    <col min="4592" max="4592" width="3.875" style="1" customWidth="1"/>
    <col min="4593" max="4593" width="10.625" style="1" customWidth="1"/>
    <col min="4594" max="4594" width="11.875" style="1" customWidth="1"/>
    <col min="4595" max="4595" width="6.25833333333333" style="1" customWidth="1"/>
    <col min="4596" max="4596" width="5.875" style="1" customWidth="1"/>
    <col min="4597" max="4597" width="5.125" style="1" customWidth="1"/>
    <col min="4598" max="4598" width="4.125" style="1" customWidth="1"/>
    <col min="4599" max="4600" width="4.5" style="1" customWidth="1"/>
    <col min="4601" max="4601" width="5.125" style="1" customWidth="1"/>
    <col min="4602" max="4602" width="4.875" style="1" customWidth="1"/>
    <col min="4603" max="4604" width="3.625" style="1" customWidth="1"/>
    <col min="4605" max="4605" width="4.25833333333333" style="1" customWidth="1"/>
    <col min="4606" max="4606" width="4.125" style="1" customWidth="1"/>
    <col min="4607" max="4607" width="3.125" style="1" customWidth="1"/>
    <col min="4608" max="4608" width="4" style="1" customWidth="1"/>
    <col min="4609" max="4840" width="9" style="1" customWidth="1"/>
    <col min="4841" max="4841" width="2.125" style="1" customWidth="1"/>
    <col min="4842" max="4842" width="1.625" style="1" customWidth="1"/>
    <col min="4843" max="4843" width="3.25833333333333" style="1" customWidth="1"/>
    <col min="4844" max="4844" width="10.625" style="1" customWidth="1"/>
    <col min="4845" max="4845" width="11.875" style="1"/>
    <col min="4846" max="4846" width="3.25833333333333" style="1" customWidth="1"/>
    <col min="4847" max="4847" width="2.625" style="1" customWidth="1"/>
    <col min="4848" max="4848" width="3.875" style="1" customWidth="1"/>
    <col min="4849" max="4849" width="10.625" style="1" customWidth="1"/>
    <col min="4850" max="4850" width="11.875" style="1" customWidth="1"/>
    <col min="4851" max="4851" width="6.25833333333333" style="1" customWidth="1"/>
    <col min="4852" max="4852" width="5.875" style="1" customWidth="1"/>
    <col min="4853" max="4853" width="5.125" style="1" customWidth="1"/>
    <col min="4854" max="4854" width="4.125" style="1" customWidth="1"/>
    <col min="4855" max="4856" width="4.5" style="1" customWidth="1"/>
    <col min="4857" max="4857" width="5.125" style="1" customWidth="1"/>
    <col min="4858" max="4858" width="4.875" style="1" customWidth="1"/>
    <col min="4859" max="4860" width="3.625" style="1" customWidth="1"/>
    <col min="4861" max="4861" width="4.25833333333333" style="1" customWidth="1"/>
    <col min="4862" max="4862" width="4.125" style="1" customWidth="1"/>
    <col min="4863" max="4863" width="3.125" style="1" customWidth="1"/>
    <col min="4864" max="4864" width="4" style="1" customWidth="1"/>
    <col min="4865" max="5096" width="9" style="1" customWidth="1"/>
    <col min="5097" max="5097" width="2.125" style="1" customWidth="1"/>
    <col min="5098" max="5098" width="1.625" style="1" customWidth="1"/>
    <col min="5099" max="5099" width="3.25833333333333" style="1" customWidth="1"/>
    <col min="5100" max="5100" width="10.625" style="1" customWidth="1"/>
    <col min="5101" max="5101" width="11.875" style="1"/>
    <col min="5102" max="5102" width="3.25833333333333" style="1" customWidth="1"/>
    <col min="5103" max="5103" width="2.625" style="1" customWidth="1"/>
    <col min="5104" max="5104" width="3.875" style="1" customWidth="1"/>
    <col min="5105" max="5105" width="10.625" style="1" customWidth="1"/>
    <col min="5106" max="5106" width="11.875" style="1" customWidth="1"/>
    <col min="5107" max="5107" width="6.25833333333333" style="1" customWidth="1"/>
    <col min="5108" max="5108" width="5.875" style="1" customWidth="1"/>
    <col min="5109" max="5109" width="5.125" style="1" customWidth="1"/>
    <col min="5110" max="5110" width="4.125" style="1" customWidth="1"/>
    <col min="5111" max="5112" width="4.5" style="1" customWidth="1"/>
    <col min="5113" max="5113" width="5.125" style="1" customWidth="1"/>
    <col min="5114" max="5114" width="4.875" style="1" customWidth="1"/>
    <col min="5115" max="5116" width="3.625" style="1" customWidth="1"/>
    <col min="5117" max="5117" width="4.25833333333333" style="1" customWidth="1"/>
    <col min="5118" max="5118" width="4.125" style="1" customWidth="1"/>
    <col min="5119" max="5119" width="3.125" style="1" customWidth="1"/>
    <col min="5120" max="5120" width="4" style="1" customWidth="1"/>
    <col min="5121" max="5352" width="9" style="1" customWidth="1"/>
    <col min="5353" max="5353" width="2.125" style="1" customWidth="1"/>
    <col min="5354" max="5354" width="1.625" style="1" customWidth="1"/>
    <col min="5355" max="5355" width="3.25833333333333" style="1" customWidth="1"/>
    <col min="5356" max="5356" width="10.625" style="1" customWidth="1"/>
    <col min="5357" max="5357" width="11.875" style="1"/>
    <col min="5358" max="5358" width="3.25833333333333" style="1" customWidth="1"/>
    <col min="5359" max="5359" width="2.625" style="1" customWidth="1"/>
    <col min="5360" max="5360" width="3.875" style="1" customWidth="1"/>
    <col min="5361" max="5361" width="10.625" style="1" customWidth="1"/>
    <col min="5362" max="5362" width="11.875" style="1" customWidth="1"/>
    <col min="5363" max="5363" width="6.25833333333333" style="1" customWidth="1"/>
    <col min="5364" max="5364" width="5.875" style="1" customWidth="1"/>
    <col min="5365" max="5365" width="5.125" style="1" customWidth="1"/>
    <col min="5366" max="5366" width="4.125" style="1" customWidth="1"/>
    <col min="5367" max="5368" width="4.5" style="1" customWidth="1"/>
    <col min="5369" max="5369" width="5.125" style="1" customWidth="1"/>
    <col min="5370" max="5370" width="4.875" style="1" customWidth="1"/>
    <col min="5371" max="5372" width="3.625" style="1" customWidth="1"/>
    <col min="5373" max="5373" width="4.25833333333333" style="1" customWidth="1"/>
    <col min="5374" max="5374" width="4.125" style="1" customWidth="1"/>
    <col min="5375" max="5375" width="3.125" style="1" customWidth="1"/>
    <col min="5376" max="5376" width="4" style="1" customWidth="1"/>
    <col min="5377" max="5608" width="9" style="1" customWidth="1"/>
    <col min="5609" max="5609" width="2.125" style="1" customWidth="1"/>
    <col min="5610" max="5610" width="1.625" style="1" customWidth="1"/>
    <col min="5611" max="5611" width="3.25833333333333" style="1" customWidth="1"/>
    <col min="5612" max="5612" width="10.625" style="1" customWidth="1"/>
    <col min="5613" max="5613" width="11.875" style="1"/>
    <col min="5614" max="5614" width="3.25833333333333" style="1" customWidth="1"/>
    <col min="5615" max="5615" width="2.625" style="1" customWidth="1"/>
    <col min="5616" max="5616" width="3.875" style="1" customWidth="1"/>
    <col min="5617" max="5617" width="10.625" style="1" customWidth="1"/>
    <col min="5618" max="5618" width="11.875" style="1" customWidth="1"/>
    <col min="5619" max="5619" width="6.25833333333333" style="1" customWidth="1"/>
    <col min="5620" max="5620" width="5.875" style="1" customWidth="1"/>
    <col min="5621" max="5621" width="5.125" style="1" customWidth="1"/>
    <col min="5622" max="5622" width="4.125" style="1" customWidth="1"/>
    <col min="5623" max="5624" width="4.5" style="1" customWidth="1"/>
    <col min="5625" max="5625" width="5.125" style="1" customWidth="1"/>
    <col min="5626" max="5626" width="4.875" style="1" customWidth="1"/>
    <col min="5627" max="5628" width="3.625" style="1" customWidth="1"/>
    <col min="5629" max="5629" width="4.25833333333333" style="1" customWidth="1"/>
    <col min="5630" max="5630" width="4.125" style="1" customWidth="1"/>
    <col min="5631" max="5631" width="3.125" style="1" customWidth="1"/>
    <col min="5632" max="5632" width="4" style="1" customWidth="1"/>
    <col min="5633" max="5864" width="9" style="1" customWidth="1"/>
    <col min="5865" max="5865" width="2.125" style="1" customWidth="1"/>
    <col min="5866" max="5866" width="1.625" style="1" customWidth="1"/>
    <col min="5867" max="5867" width="3.25833333333333" style="1" customWidth="1"/>
    <col min="5868" max="5868" width="10.625" style="1" customWidth="1"/>
    <col min="5869" max="5869" width="11.875" style="1"/>
    <col min="5870" max="5870" width="3.25833333333333" style="1" customWidth="1"/>
    <col min="5871" max="5871" width="2.625" style="1" customWidth="1"/>
    <col min="5872" max="5872" width="3.875" style="1" customWidth="1"/>
    <col min="5873" max="5873" width="10.625" style="1" customWidth="1"/>
    <col min="5874" max="5874" width="11.875" style="1" customWidth="1"/>
    <col min="5875" max="5875" width="6.25833333333333" style="1" customWidth="1"/>
    <col min="5876" max="5876" width="5.875" style="1" customWidth="1"/>
    <col min="5877" max="5877" width="5.125" style="1" customWidth="1"/>
    <col min="5878" max="5878" width="4.125" style="1" customWidth="1"/>
    <col min="5879" max="5880" width="4.5" style="1" customWidth="1"/>
    <col min="5881" max="5881" width="5.125" style="1" customWidth="1"/>
    <col min="5882" max="5882" width="4.875" style="1" customWidth="1"/>
    <col min="5883" max="5884" width="3.625" style="1" customWidth="1"/>
    <col min="5885" max="5885" width="4.25833333333333" style="1" customWidth="1"/>
    <col min="5886" max="5886" width="4.125" style="1" customWidth="1"/>
    <col min="5887" max="5887" width="3.125" style="1" customWidth="1"/>
    <col min="5888" max="5888" width="4" style="1" customWidth="1"/>
    <col min="5889" max="6120" width="9" style="1" customWidth="1"/>
    <col min="6121" max="6121" width="2.125" style="1" customWidth="1"/>
    <col min="6122" max="6122" width="1.625" style="1" customWidth="1"/>
    <col min="6123" max="6123" width="3.25833333333333" style="1" customWidth="1"/>
    <col min="6124" max="6124" width="10.625" style="1" customWidth="1"/>
    <col min="6125" max="6125" width="11.875" style="1"/>
    <col min="6126" max="6126" width="3.25833333333333" style="1" customWidth="1"/>
    <col min="6127" max="6127" width="2.625" style="1" customWidth="1"/>
    <col min="6128" max="6128" width="3.875" style="1" customWidth="1"/>
    <col min="6129" max="6129" width="10.625" style="1" customWidth="1"/>
    <col min="6130" max="6130" width="11.875" style="1" customWidth="1"/>
    <col min="6131" max="6131" width="6.25833333333333" style="1" customWidth="1"/>
    <col min="6132" max="6132" width="5.875" style="1" customWidth="1"/>
    <col min="6133" max="6133" width="5.125" style="1" customWidth="1"/>
    <col min="6134" max="6134" width="4.125" style="1" customWidth="1"/>
    <col min="6135" max="6136" width="4.5" style="1" customWidth="1"/>
    <col min="6137" max="6137" width="5.125" style="1" customWidth="1"/>
    <col min="6138" max="6138" width="4.875" style="1" customWidth="1"/>
    <col min="6139" max="6140" width="3.625" style="1" customWidth="1"/>
    <col min="6141" max="6141" width="4.25833333333333" style="1" customWidth="1"/>
    <col min="6142" max="6142" width="4.125" style="1" customWidth="1"/>
    <col min="6143" max="6143" width="3.125" style="1" customWidth="1"/>
    <col min="6144" max="6144" width="4" style="1" customWidth="1"/>
    <col min="6145" max="6376" width="9" style="1" customWidth="1"/>
    <col min="6377" max="6377" width="2.125" style="1" customWidth="1"/>
    <col min="6378" max="6378" width="1.625" style="1" customWidth="1"/>
    <col min="6379" max="6379" width="3.25833333333333" style="1" customWidth="1"/>
    <col min="6380" max="6380" width="10.625" style="1" customWidth="1"/>
    <col min="6381" max="6381" width="11.875" style="1"/>
    <col min="6382" max="6382" width="3.25833333333333" style="1" customWidth="1"/>
    <col min="6383" max="6383" width="2.625" style="1" customWidth="1"/>
    <col min="6384" max="6384" width="3.875" style="1" customWidth="1"/>
    <col min="6385" max="6385" width="10.625" style="1" customWidth="1"/>
    <col min="6386" max="6386" width="11.875" style="1" customWidth="1"/>
    <col min="6387" max="6387" width="6.25833333333333" style="1" customWidth="1"/>
    <col min="6388" max="6388" width="5.875" style="1" customWidth="1"/>
    <col min="6389" max="6389" width="5.125" style="1" customWidth="1"/>
    <col min="6390" max="6390" width="4.125" style="1" customWidth="1"/>
    <col min="6391" max="6392" width="4.5" style="1" customWidth="1"/>
    <col min="6393" max="6393" width="5.125" style="1" customWidth="1"/>
    <col min="6394" max="6394" width="4.875" style="1" customWidth="1"/>
    <col min="6395" max="6396" width="3.625" style="1" customWidth="1"/>
    <col min="6397" max="6397" width="4.25833333333333" style="1" customWidth="1"/>
    <col min="6398" max="6398" width="4.125" style="1" customWidth="1"/>
    <col min="6399" max="6399" width="3.125" style="1" customWidth="1"/>
    <col min="6400" max="6400" width="4" style="1" customWidth="1"/>
    <col min="6401" max="6632" width="9" style="1" customWidth="1"/>
    <col min="6633" max="6633" width="2.125" style="1" customWidth="1"/>
    <col min="6634" max="6634" width="1.625" style="1" customWidth="1"/>
    <col min="6635" max="6635" width="3.25833333333333" style="1" customWidth="1"/>
    <col min="6636" max="6636" width="10.625" style="1" customWidth="1"/>
    <col min="6637" max="6637" width="11.875" style="1"/>
    <col min="6638" max="6638" width="3.25833333333333" style="1" customWidth="1"/>
    <col min="6639" max="6639" width="2.625" style="1" customWidth="1"/>
    <col min="6640" max="6640" width="3.875" style="1" customWidth="1"/>
    <col min="6641" max="6641" width="10.625" style="1" customWidth="1"/>
    <col min="6642" max="6642" width="11.875" style="1" customWidth="1"/>
    <col min="6643" max="6643" width="6.25833333333333" style="1" customWidth="1"/>
    <col min="6644" max="6644" width="5.875" style="1" customWidth="1"/>
    <col min="6645" max="6645" width="5.125" style="1" customWidth="1"/>
    <col min="6646" max="6646" width="4.125" style="1" customWidth="1"/>
    <col min="6647" max="6648" width="4.5" style="1" customWidth="1"/>
    <col min="6649" max="6649" width="5.125" style="1" customWidth="1"/>
    <col min="6650" max="6650" width="4.875" style="1" customWidth="1"/>
    <col min="6651" max="6652" width="3.625" style="1" customWidth="1"/>
    <col min="6653" max="6653" width="4.25833333333333" style="1" customWidth="1"/>
    <col min="6654" max="6654" width="4.125" style="1" customWidth="1"/>
    <col min="6655" max="6655" width="3.125" style="1" customWidth="1"/>
    <col min="6656" max="6656" width="4" style="1" customWidth="1"/>
    <col min="6657" max="6888" width="9" style="1" customWidth="1"/>
    <col min="6889" max="6889" width="2.125" style="1" customWidth="1"/>
    <col min="6890" max="6890" width="1.625" style="1" customWidth="1"/>
    <col min="6891" max="6891" width="3.25833333333333" style="1" customWidth="1"/>
    <col min="6892" max="6892" width="10.625" style="1" customWidth="1"/>
    <col min="6893" max="6893" width="11.875" style="1"/>
    <col min="6894" max="6894" width="3.25833333333333" style="1" customWidth="1"/>
    <col min="6895" max="6895" width="2.625" style="1" customWidth="1"/>
    <col min="6896" max="6896" width="3.875" style="1" customWidth="1"/>
    <col min="6897" max="6897" width="10.625" style="1" customWidth="1"/>
    <col min="6898" max="6898" width="11.875" style="1" customWidth="1"/>
    <col min="6899" max="6899" width="6.25833333333333" style="1" customWidth="1"/>
    <col min="6900" max="6900" width="5.875" style="1" customWidth="1"/>
    <col min="6901" max="6901" width="5.125" style="1" customWidth="1"/>
    <col min="6902" max="6902" width="4.125" style="1" customWidth="1"/>
    <col min="6903" max="6904" width="4.5" style="1" customWidth="1"/>
    <col min="6905" max="6905" width="5.125" style="1" customWidth="1"/>
    <col min="6906" max="6906" width="4.875" style="1" customWidth="1"/>
    <col min="6907" max="6908" width="3.625" style="1" customWidth="1"/>
    <col min="6909" max="6909" width="4.25833333333333" style="1" customWidth="1"/>
    <col min="6910" max="6910" width="4.125" style="1" customWidth="1"/>
    <col min="6911" max="6911" width="3.125" style="1" customWidth="1"/>
    <col min="6912" max="6912" width="4" style="1" customWidth="1"/>
    <col min="6913" max="7144" width="9" style="1" customWidth="1"/>
    <col min="7145" max="7145" width="2.125" style="1" customWidth="1"/>
    <col min="7146" max="7146" width="1.625" style="1" customWidth="1"/>
    <col min="7147" max="7147" width="3.25833333333333" style="1" customWidth="1"/>
    <col min="7148" max="7148" width="10.625" style="1" customWidth="1"/>
    <col min="7149" max="7149" width="11.875" style="1"/>
    <col min="7150" max="7150" width="3.25833333333333" style="1" customWidth="1"/>
    <col min="7151" max="7151" width="2.625" style="1" customWidth="1"/>
    <col min="7152" max="7152" width="3.875" style="1" customWidth="1"/>
    <col min="7153" max="7153" width="10.625" style="1" customWidth="1"/>
    <col min="7154" max="7154" width="11.875" style="1" customWidth="1"/>
    <col min="7155" max="7155" width="6.25833333333333" style="1" customWidth="1"/>
    <col min="7156" max="7156" width="5.875" style="1" customWidth="1"/>
    <col min="7157" max="7157" width="5.125" style="1" customWidth="1"/>
    <col min="7158" max="7158" width="4.125" style="1" customWidth="1"/>
    <col min="7159" max="7160" width="4.5" style="1" customWidth="1"/>
    <col min="7161" max="7161" width="5.125" style="1" customWidth="1"/>
    <col min="7162" max="7162" width="4.875" style="1" customWidth="1"/>
    <col min="7163" max="7164" width="3.625" style="1" customWidth="1"/>
    <col min="7165" max="7165" width="4.25833333333333" style="1" customWidth="1"/>
    <col min="7166" max="7166" width="4.125" style="1" customWidth="1"/>
    <col min="7167" max="7167" width="3.125" style="1" customWidth="1"/>
    <col min="7168" max="7168" width="4" style="1" customWidth="1"/>
    <col min="7169" max="7400" width="9" style="1" customWidth="1"/>
    <col min="7401" max="7401" width="2.125" style="1" customWidth="1"/>
    <col min="7402" max="7402" width="1.625" style="1" customWidth="1"/>
    <col min="7403" max="7403" width="3.25833333333333" style="1" customWidth="1"/>
    <col min="7404" max="7404" width="10.625" style="1" customWidth="1"/>
    <col min="7405" max="7405" width="11.875" style="1"/>
    <col min="7406" max="7406" width="3.25833333333333" style="1" customWidth="1"/>
    <col min="7407" max="7407" width="2.625" style="1" customWidth="1"/>
    <col min="7408" max="7408" width="3.875" style="1" customWidth="1"/>
    <col min="7409" max="7409" width="10.625" style="1" customWidth="1"/>
    <col min="7410" max="7410" width="11.875" style="1" customWidth="1"/>
    <col min="7411" max="7411" width="6.25833333333333" style="1" customWidth="1"/>
    <col min="7412" max="7412" width="5.875" style="1" customWidth="1"/>
    <col min="7413" max="7413" width="5.125" style="1" customWidth="1"/>
    <col min="7414" max="7414" width="4.125" style="1" customWidth="1"/>
    <col min="7415" max="7416" width="4.5" style="1" customWidth="1"/>
    <col min="7417" max="7417" width="5.125" style="1" customWidth="1"/>
    <col min="7418" max="7418" width="4.875" style="1" customWidth="1"/>
    <col min="7419" max="7420" width="3.625" style="1" customWidth="1"/>
    <col min="7421" max="7421" width="4.25833333333333" style="1" customWidth="1"/>
    <col min="7422" max="7422" width="4.125" style="1" customWidth="1"/>
    <col min="7423" max="7423" width="3.125" style="1" customWidth="1"/>
    <col min="7424" max="7424" width="4" style="1" customWidth="1"/>
    <col min="7425" max="7656" width="9" style="1" customWidth="1"/>
    <col min="7657" max="7657" width="2.125" style="1" customWidth="1"/>
    <col min="7658" max="7658" width="1.625" style="1" customWidth="1"/>
    <col min="7659" max="7659" width="3.25833333333333" style="1" customWidth="1"/>
    <col min="7660" max="7660" width="10.625" style="1" customWidth="1"/>
    <col min="7661" max="7661" width="11.875" style="1"/>
    <col min="7662" max="7662" width="3.25833333333333" style="1" customWidth="1"/>
    <col min="7663" max="7663" width="2.625" style="1" customWidth="1"/>
    <col min="7664" max="7664" width="3.875" style="1" customWidth="1"/>
    <col min="7665" max="7665" width="10.625" style="1" customWidth="1"/>
    <col min="7666" max="7666" width="11.875" style="1" customWidth="1"/>
    <col min="7667" max="7667" width="6.25833333333333" style="1" customWidth="1"/>
    <col min="7668" max="7668" width="5.875" style="1" customWidth="1"/>
    <col min="7669" max="7669" width="5.125" style="1" customWidth="1"/>
    <col min="7670" max="7670" width="4.125" style="1" customWidth="1"/>
    <col min="7671" max="7672" width="4.5" style="1" customWidth="1"/>
    <col min="7673" max="7673" width="5.125" style="1" customWidth="1"/>
    <col min="7674" max="7674" width="4.875" style="1" customWidth="1"/>
    <col min="7675" max="7676" width="3.625" style="1" customWidth="1"/>
    <col min="7677" max="7677" width="4.25833333333333" style="1" customWidth="1"/>
    <col min="7678" max="7678" width="4.125" style="1" customWidth="1"/>
    <col min="7679" max="7679" width="3.125" style="1" customWidth="1"/>
    <col min="7680" max="7680" width="4" style="1" customWidth="1"/>
    <col min="7681" max="7912" width="9" style="1" customWidth="1"/>
    <col min="7913" max="7913" width="2.125" style="1" customWidth="1"/>
    <col min="7914" max="7914" width="1.625" style="1" customWidth="1"/>
    <col min="7915" max="7915" width="3.25833333333333" style="1" customWidth="1"/>
    <col min="7916" max="7916" width="10.625" style="1" customWidth="1"/>
    <col min="7917" max="7917" width="11.875" style="1"/>
    <col min="7918" max="7918" width="3.25833333333333" style="1" customWidth="1"/>
    <col min="7919" max="7919" width="2.625" style="1" customWidth="1"/>
    <col min="7920" max="7920" width="3.875" style="1" customWidth="1"/>
    <col min="7921" max="7921" width="10.625" style="1" customWidth="1"/>
    <col min="7922" max="7922" width="11.875" style="1" customWidth="1"/>
    <col min="7923" max="7923" width="6.25833333333333" style="1" customWidth="1"/>
    <col min="7924" max="7924" width="5.875" style="1" customWidth="1"/>
    <col min="7925" max="7925" width="5.125" style="1" customWidth="1"/>
    <col min="7926" max="7926" width="4.125" style="1" customWidth="1"/>
    <col min="7927" max="7928" width="4.5" style="1" customWidth="1"/>
    <col min="7929" max="7929" width="5.125" style="1" customWidth="1"/>
    <col min="7930" max="7930" width="4.875" style="1" customWidth="1"/>
    <col min="7931" max="7932" width="3.625" style="1" customWidth="1"/>
    <col min="7933" max="7933" width="4.25833333333333" style="1" customWidth="1"/>
    <col min="7934" max="7934" width="4.125" style="1" customWidth="1"/>
    <col min="7935" max="7935" width="3.125" style="1" customWidth="1"/>
    <col min="7936" max="7936" width="4" style="1" customWidth="1"/>
    <col min="7937" max="8168" width="9" style="1" customWidth="1"/>
    <col min="8169" max="8169" width="2.125" style="1" customWidth="1"/>
    <col min="8170" max="8170" width="1.625" style="1" customWidth="1"/>
    <col min="8171" max="8171" width="3.25833333333333" style="1" customWidth="1"/>
    <col min="8172" max="8172" width="10.625" style="1" customWidth="1"/>
    <col min="8173" max="8173" width="11.875" style="1"/>
    <col min="8174" max="8174" width="3.25833333333333" style="1" customWidth="1"/>
    <col min="8175" max="8175" width="2.625" style="1" customWidth="1"/>
    <col min="8176" max="8176" width="3.875" style="1" customWidth="1"/>
    <col min="8177" max="8177" width="10.625" style="1" customWidth="1"/>
    <col min="8178" max="8178" width="11.875" style="1" customWidth="1"/>
    <col min="8179" max="8179" width="6.25833333333333" style="1" customWidth="1"/>
    <col min="8180" max="8180" width="5.875" style="1" customWidth="1"/>
    <col min="8181" max="8181" width="5.125" style="1" customWidth="1"/>
    <col min="8182" max="8182" width="4.125" style="1" customWidth="1"/>
    <col min="8183" max="8184" width="4.5" style="1" customWidth="1"/>
    <col min="8185" max="8185" width="5.125" style="1" customWidth="1"/>
    <col min="8186" max="8186" width="4.875" style="1" customWidth="1"/>
    <col min="8187" max="8188" width="3.625" style="1" customWidth="1"/>
    <col min="8189" max="8189" width="4.25833333333333" style="1" customWidth="1"/>
    <col min="8190" max="8190" width="4.125" style="1" customWidth="1"/>
    <col min="8191" max="8191" width="3.125" style="1" customWidth="1"/>
    <col min="8192" max="8192" width="4" style="1" customWidth="1"/>
    <col min="8193" max="8424" width="9" style="1" customWidth="1"/>
    <col min="8425" max="8425" width="2.125" style="1" customWidth="1"/>
    <col min="8426" max="8426" width="1.625" style="1" customWidth="1"/>
    <col min="8427" max="8427" width="3.25833333333333" style="1" customWidth="1"/>
    <col min="8428" max="8428" width="10.625" style="1" customWidth="1"/>
    <col min="8429" max="8429" width="11.875" style="1"/>
    <col min="8430" max="8430" width="3.25833333333333" style="1" customWidth="1"/>
    <col min="8431" max="8431" width="2.625" style="1" customWidth="1"/>
    <col min="8432" max="8432" width="3.875" style="1" customWidth="1"/>
    <col min="8433" max="8433" width="10.625" style="1" customWidth="1"/>
    <col min="8434" max="8434" width="11.875" style="1" customWidth="1"/>
    <col min="8435" max="8435" width="6.25833333333333" style="1" customWidth="1"/>
    <col min="8436" max="8436" width="5.875" style="1" customWidth="1"/>
    <col min="8437" max="8437" width="5.125" style="1" customWidth="1"/>
    <col min="8438" max="8438" width="4.125" style="1" customWidth="1"/>
    <col min="8439" max="8440" width="4.5" style="1" customWidth="1"/>
    <col min="8441" max="8441" width="5.125" style="1" customWidth="1"/>
    <col min="8442" max="8442" width="4.875" style="1" customWidth="1"/>
    <col min="8443" max="8444" width="3.625" style="1" customWidth="1"/>
    <col min="8445" max="8445" width="4.25833333333333" style="1" customWidth="1"/>
    <col min="8446" max="8446" width="4.125" style="1" customWidth="1"/>
    <col min="8447" max="8447" width="3.125" style="1" customWidth="1"/>
    <col min="8448" max="8448" width="4" style="1" customWidth="1"/>
    <col min="8449" max="8680" width="9" style="1" customWidth="1"/>
    <col min="8681" max="8681" width="2.125" style="1" customWidth="1"/>
    <col min="8682" max="8682" width="1.625" style="1" customWidth="1"/>
    <col min="8683" max="8683" width="3.25833333333333" style="1" customWidth="1"/>
    <col min="8684" max="8684" width="10.625" style="1" customWidth="1"/>
    <col min="8685" max="8685" width="11.875" style="1"/>
    <col min="8686" max="8686" width="3.25833333333333" style="1" customWidth="1"/>
    <col min="8687" max="8687" width="2.625" style="1" customWidth="1"/>
    <col min="8688" max="8688" width="3.875" style="1" customWidth="1"/>
    <col min="8689" max="8689" width="10.625" style="1" customWidth="1"/>
    <col min="8690" max="8690" width="11.875" style="1" customWidth="1"/>
    <col min="8691" max="8691" width="6.25833333333333" style="1" customWidth="1"/>
    <col min="8692" max="8692" width="5.875" style="1" customWidth="1"/>
    <col min="8693" max="8693" width="5.125" style="1" customWidth="1"/>
    <col min="8694" max="8694" width="4.125" style="1" customWidth="1"/>
    <col min="8695" max="8696" width="4.5" style="1" customWidth="1"/>
    <col min="8697" max="8697" width="5.125" style="1" customWidth="1"/>
    <col min="8698" max="8698" width="4.875" style="1" customWidth="1"/>
    <col min="8699" max="8700" width="3.625" style="1" customWidth="1"/>
    <col min="8701" max="8701" width="4.25833333333333" style="1" customWidth="1"/>
    <col min="8702" max="8702" width="4.125" style="1" customWidth="1"/>
    <col min="8703" max="8703" width="3.125" style="1" customWidth="1"/>
    <col min="8704" max="8704" width="4" style="1" customWidth="1"/>
    <col min="8705" max="8936" width="9" style="1" customWidth="1"/>
    <col min="8937" max="8937" width="2.125" style="1" customWidth="1"/>
    <col min="8938" max="8938" width="1.625" style="1" customWidth="1"/>
    <col min="8939" max="8939" width="3.25833333333333" style="1" customWidth="1"/>
    <col min="8940" max="8940" width="10.625" style="1" customWidth="1"/>
    <col min="8941" max="8941" width="11.875" style="1"/>
    <col min="8942" max="8942" width="3.25833333333333" style="1" customWidth="1"/>
    <col min="8943" max="8943" width="2.625" style="1" customWidth="1"/>
    <col min="8944" max="8944" width="3.875" style="1" customWidth="1"/>
    <col min="8945" max="8945" width="10.625" style="1" customWidth="1"/>
    <col min="8946" max="8946" width="11.875" style="1" customWidth="1"/>
    <col min="8947" max="8947" width="6.25833333333333" style="1" customWidth="1"/>
    <col min="8948" max="8948" width="5.875" style="1" customWidth="1"/>
    <col min="8949" max="8949" width="5.125" style="1" customWidth="1"/>
    <col min="8950" max="8950" width="4.125" style="1" customWidth="1"/>
    <col min="8951" max="8952" width="4.5" style="1" customWidth="1"/>
    <col min="8953" max="8953" width="5.125" style="1" customWidth="1"/>
    <col min="8954" max="8954" width="4.875" style="1" customWidth="1"/>
    <col min="8955" max="8956" width="3.625" style="1" customWidth="1"/>
    <col min="8957" max="8957" width="4.25833333333333" style="1" customWidth="1"/>
    <col min="8958" max="8958" width="4.125" style="1" customWidth="1"/>
    <col min="8959" max="8959" width="3.125" style="1" customWidth="1"/>
    <col min="8960" max="8960" width="4" style="1" customWidth="1"/>
    <col min="8961" max="9192" width="9" style="1" customWidth="1"/>
    <col min="9193" max="9193" width="2.125" style="1" customWidth="1"/>
    <col min="9194" max="9194" width="1.625" style="1" customWidth="1"/>
    <col min="9195" max="9195" width="3.25833333333333" style="1" customWidth="1"/>
    <col min="9196" max="9196" width="10.625" style="1" customWidth="1"/>
    <col min="9197" max="9197" width="11.875" style="1"/>
    <col min="9198" max="9198" width="3.25833333333333" style="1" customWidth="1"/>
    <col min="9199" max="9199" width="2.625" style="1" customWidth="1"/>
    <col min="9200" max="9200" width="3.875" style="1" customWidth="1"/>
    <col min="9201" max="9201" width="10.625" style="1" customWidth="1"/>
    <col min="9202" max="9202" width="11.875" style="1" customWidth="1"/>
    <col min="9203" max="9203" width="6.25833333333333" style="1" customWidth="1"/>
    <col min="9204" max="9204" width="5.875" style="1" customWidth="1"/>
    <col min="9205" max="9205" width="5.125" style="1" customWidth="1"/>
    <col min="9206" max="9206" width="4.125" style="1" customWidth="1"/>
    <col min="9207" max="9208" width="4.5" style="1" customWidth="1"/>
    <col min="9209" max="9209" width="5.125" style="1" customWidth="1"/>
    <col min="9210" max="9210" width="4.875" style="1" customWidth="1"/>
    <col min="9211" max="9212" width="3.625" style="1" customWidth="1"/>
    <col min="9213" max="9213" width="4.25833333333333" style="1" customWidth="1"/>
    <col min="9214" max="9214" width="4.125" style="1" customWidth="1"/>
    <col min="9215" max="9215" width="3.125" style="1" customWidth="1"/>
    <col min="9216" max="9216" width="4" style="1" customWidth="1"/>
    <col min="9217" max="9448" width="9" style="1" customWidth="1"/>
    <col min="9449" max="9449" width="2.125" style="1" customWidth="1"/>
    <col min="9450" max="9450" width="1.625" style="1" customWidth="1"/>
    <col min="9451" max="9451" width="3.25833333333333" style="1" customWidth="1"/>
    <col min="9452" max="9452" width="10.625" style="1" customWidth="1"/>
    <col min="9453" max="9453" width="11.875" style="1"/>
    <col min="9454" max="9454" width="3.25833333333333" style="1" customWidth="1"/>
    <col min="9455" max="9455" width="2.625" style="1" customWidth="1"/>
    <col min="9456" max="9456" width="3.875" style="1" customWidth="1"/>
    <col min="9457" max="9457" width="10.625" style="1" customWidth="1"/>
    <col min="9458" max="9458" width="11.875" style="1" customWidth="1"/>
    <col min="9459" max="9459" width="6.25833333333333" style="1" customWidth="1"/>
    <col min="9460" max="9460" width="5.875" style="1" customWidth="1"/>
    <col min="9461" max="9461" width="5.125" style="1" customWidth="1"/>
    <col min="9462" max="9462" width="4.125" style="1" customWidth="1"/>
    <col min="9463" max="9464" width="4.5" style="1" customWidth="1"/>
    <col min="9465" max="9465" width="5.125" style="1" customWidth="1"/>
    <col min="9466" max="9466" width="4.875" style="1" customWidth="1"/>
    <col min="9467" max="9468" width="3.625" style="1" customWidth="1"/>
    <col min="9469" max="9469" width="4.25833333333333" style="1" customWidth="1"/>
    <col min="9470" max="9470" width="4.125" style="1" customWidth="1"/>
    <col min="9471" max="9471" width="3.125" style="1" customWidth="1"/>
    <col min="9472" max="9472" width="4" style="1" customWidth="1"/>
    <col min="9473" max="9704" width="9" style="1" customWidth="1"/>
    <col min="9705" max="9705" width="2.125" style="1" customWidth="1"/>
    <col min="9706" max="9706" width="1.625" style="1" customWidth="1"/>
    <col min="9707" max="9707" width="3.25833333333333" style="1" customWidth="1"/>
    <col min="9708" max="9708" width="10.625" style="1" customWidth="1"/>
    <col min="9709" max="9709" width="11.875" style="1"/>
    <col min="9710" max="9710" width="3.25833333333333" style="1" customWidth="1"/>
    <col min="9711" max="9711" width="2.625" style="1" customWidth="1"/>
    <col min="9712" max="9712" width="3.875" style="1" customWidth="1"/>
    <col min="9713" max="9713" width="10.625" style="1" customWidth="1"/>
    <col min="9714" max="9714" width="11.875" style="1" customWidth="1"/>
    <col min="9715" max="9715" width="6.25833333333333" style="1" customWidth="1"/>
    <col min="9716" max="9716" width="5.875" style="1" customWidth="1"/>
    <col min="9717" max="9717" width="5.125" style="1" customWidth="1"/>
    <col min="9718" max="9718" width="4.125" style="1" customWidth="1"/>
    <col min="9719" max="9720" width="4.5" style="1" customWidth="1"/>
    <col min="9721" max="9721" width="5.125" style="1" customWidth="1"/>
    <col min="9722" max="9722" width="4.875" style="1" customWidth="1"/>
    <col min="9723" max="9724" width="3.625" style="1" customWidth="1"/>
    <col min="9725" max="9725" width="4.25833333333333" style="1" customWidth="1"/>
    <col min="9726" max="9726" width="4.125" style="1" customWidth="1"/>
    <col min="9727" max="9727" width="3.125" style="1" customWidth="1"/>
    <col min="9728" max="9728" width="4" style="1" customWidth="1"/>
    <col min="9729" max="9960" width="9" style="1" customWidth="1"/>
    <col min="9961" max="9961" width="2.125" style="1" customWidth="1"/>
    <col min="9962" max="9962" width="1.625" style="1" customWidth="1"/>
    <col min="9963" max="9963" width="3.25833333333333" style="1" customWidth="1"/>
    <col min="9964" max="9964" width="10.625" style="1" customWidth="1"/>
    <col min="9965" max="9965" width="11.875" style="1"/>
    <col min="9966" max="9966" width="3.25833333333333" style="1" customWidth="1"/>
    <col min="9967" max="9967" width="2.625" style="1" customWidth="1"/>
    <col min="9968" max="9968" width="3.875" style="1" customWidth="1"/>
    <col min="9969" max="9969" width="10.625" style="1" customWidth="1"/>
    <col min="9970" max="9970" width="11.875" style="1" customWidth="1"/>
    <col min="9971" max="9971" width="6.25833333333333" style="1" customWidth="1"/>
    <col min="9972" max="9972" width="5.875" style="1" customWidth="1"/>
    <col min="9973" max="9973" width="5.125" style="1" customWidth="1"/>
    <col min="9974" max="9974" width="4.125" style="1" customWidth="1"/>
    <col min="9975" max="9976" width="4.5" style="1" customWidth="1"/>
    <col min="9977" max="9977" width="5.125" style="1" customWidth="1"/>
    <col min="9978" max="9978" width="4.875" style="1" customWidth="1"/>
    <col min="9979" max="9980" width="3.625" style="1" customWidth="1"/>
    <col min="9981" max="9981" width="4.25833333333333" style="1" customWidth="1"/>
    <col min="9982" max="9982" width="4.125" style="1" customWidth="1"/>
    <col min="9983" max="9983" width="3.125" style="1" customWidth="1"/>
    <col min="9984" max="9984" width="4" style="1" customWidth="1"/>
    <col min="9985" max="10216" width="9" style="1" customWidth="1"/>
    <col min="10217" max="10217" width="2.125" style="1" customWidth="1"/>
    <col min="10218" max="10218" width="1.625" style="1" customWidth="1"/>
    <col min="10219" max="10219" width="3.25833333333333" style="1" customWidth="1"/>
    <col min="10220" max="10220" width="10.625" style="1" customWidth="1"/>
    <col min="10221" max="10221" width="11.875" style="1"/>
    <col min="10222" max="10222" width="3.25833333333333" style="1" customWidth="1"/>
    <col min="10223" max="10223" width="2.625" style="1" customWidth="1"/>
    <col min="10224" max="10224" width="3.875" style="1" customWidth="1"/>
    <col min="10225" max="10225" width="10.625" style="1" customWidth="1"/>
    <col min="10226" max="10226" width="11.875" style="1" customWidth="1"/>
    <col min="10227" max="10227" width="6.25833333333333" style="1" customWidth="1"/>
    <col min="10228" max="10228" width="5.875" style="1" customWidth="1"/>
    <col min="10229" max="10229" width="5.125" style="1" customWidth="1"/>
    <col min="10230" max="10230" width="4.125" style="1" customWidth="1"/>
    <col min="10231" max="10232" width="4.5" style="1" customWidth="1"/>
    <col min="10233" max="10233" width="5.125" style="1" customWidth="1"/>
    <col min="10234" max="10234" width="4.875" style="1" customWidth="1"/>
    <col min="10235" max="10236" width="3.625" style="1" customWidth="1"/>
    <col min="10237" max="10237" width="4.25833333333333" style="1" customWidth="1"/>
    <col min="10238" max="10238" width="4.125" style="1" customWidth="1"/>
    <col min="10239" max="10239" width="3.125" style="1" customWidth="1"/>
    <col min="10240" max="10240" width="4" style="1" customWidth="1"/>
    <col min="10241" max="10472" width="9" style="1" customWidth="1"/>
    <col min="10473" max="10473" width="2.125" style="1" customWidth="1"/>
    <col min="10474" max="10474" width="1.625" style="1" customWidth="1"/>
    <col min="10475" max="10475" width="3.25833333333333" style="1" customWidth="1"/>
    <col min="10476" max="10476" width="10.625" style="1" customWidth="1"/>
    <col min="10477" max="10477" width="11.875" style="1"/>
    <col min="10478" max="10478" width="3.25833333333333" style="1" customWidth="1"/>
    <col min="10479" max="10479" width="2.625" style="1" customWidth="1"/>
    <col min="10480" max="10480" width="3.875" style="1" customWidth="1"/>
    <col min="10481" max="10481" width="10.625" style="1" customWidth="1"/>
    <col min="10482" max="10482" width="11.875" style="1" customWidth="1"/>
    <col min="10483" max="10483" width="6.25833333333333" style="1" customWidth="1"/>
    <col min="10484" max="10484" width="5.875" style="1" customWidth="1"/>
    <col min="10485" max="10485" width="5.125" style="1" customWidth="1"/>
    <col min="10486" max="10486" width="4.125" style="1" customWidth="1"/>
    <col min="10487" max="10488" width="4.5" style="1" customWidth="1"/>
    <col min="10489" max="10489" width="5.125" style="1" customWidth="1"/>
    <col min="10490" max="10490" width="4.875" style="1" customWidth="1"/>
    <col min="10491" max="10492" width="3.625" style="1" customWidth="1"/>
    <col min="10493" max="10493" width="4.25833333333333" style="1" customWidth="1"/>
    <col min="10494" max="10494" width="4.125" style="1" customWidth="1"/>
    <col min="10495" max="10495" width="3.125" style="1" customWidth="1"/>
    <col min="10496" max="10496" width="4" style="1" customWidth="1"/>
    <col min="10497" max="10728" width="9" style="1" customWidth="1"/>
    <col min="10729" max="10729" width="2.125" style="1" customWidth="1"/>
    <col min="10730" max="10730" width="1.625" style="1" customWidth="1"/>
    <col min="10731" max="10731" width="3.25833333333333" style="1" customWidth="1"/>
    <col min="10732" max="10732" width="10.625" style="1" customWidth="1"/>
    <col min="10733" max="10733" width="11.875" style="1"/>
    <col min="10734" max="10734" width="3.25833333333333" style="1" customWidth="1"/>
    <col min="10735" max="10735" width="2.625" style="1" customWidth="1"/>
    <col min="10736" max="10736" width="3.875" style="1" customWidth="1"/>
    <col min="10737" max="10737" width="10.625" style="1" customWidth="1"/>
    <col min="10738" max="10738" width="11.875" style="1" customWidth="1"/>
    <col min="10739" max="10739" width="6.25833333333333" style="1" customWidth="1"/>
    <col min="10740" max="10740" width="5.875" style="1" customWidth="1"/>
    <col min="10741" max="10741" width="5.125" style="1" customWidth="1"/>
    <col min="10742" max="10742" width="4.125" style="1" customWidth="1"/>
    <col min="10743" max="10744" width="4.5" style="1" customWidth="1"/>
    <col min="10745" max="10745" width="5.125" style="1" customWidth="1"/>
    <col min="10746" max="10746" width="4.875" style="1" customWidth="1"/>
    <col min="10747" max="10748" width="3.625" style="1" customWidth="1"/>
    <col min="10749" max="10749" width="4.25833333333333" style="1" customWidth="1"/>
    <col min="10750" max="10750" width="4.125" style="1" customWidth="1"/>
    <col min="10751" max="10751" width="3.125" style="1" customWidth="1"/>
    <col min="10752" max="10752" width="4" style="1" customWidth="1"/>
    <col min="10753" max="10984" width="9" style="1" customWidth="1"/>
    <col min="10985" max="10985" width="2.125" style="1" customWidth="1"/>
    <col min="10986" max="10986" width="1.625" style="1" customWidth="1"/>
    <col min="10987" max="10987" width="3.25833333333333" style="1" customWidth="1"/>
    <col min="10988" max="10988" width="10.625" style="1" customWidth="1"/>
    <col min="10989" max="10989" width="11.875" style="1"/>
    <col min="10990" max="10990" width="3.25833333333333" style="1" customWidth="1"/>
    <col min="10991" max="10991" width="2.625" style="1" customWidth="1"/>
    <col min="10992" max="10992" width="3.875" style="1" customWidth="1"/>
    <col min="10993" max="10993" width="10.625" style="1" customWidth="1"/>
    <col min="10994" max="10994" width="11.875" style="1" customWidth="1"/>
    <col min="10995" max="10995" width="6.25833333333333" style="1" customWidth="1"/>
    <col min="10996" max="10996" width="5.875" style="1" customWidth="1"/>
    <col min="10997" max="10997" width="5.125" style="1" customWidth="1"/>
    <col min="10998" max="10998" width="4.125" style="1" customWidth="1"/>
    <col min="10999" max="11000" width="4.5" style="1" customWidth="1"/>
    <col min="11001" max="11001" width="5.125" style="1" customWidth="1"/>
    <col min="11002" max="11002" width="4.875" style="1" customWidth="1"/>
    <col min="11003" max="11004" width="3.625" style="1" customWidth="1"/>
    <col min="11005" max="11005" width="4.25833333333333" style="1" customWidth="1"/>
    <col min="11006" max="11006" width="4.125" style="1" customWidth="1"/>
    <col min="11007" max="11007" width="3.125" style="1" customWidth="1"/>
    <col min="11008" max="11008" width="4" style="1" customWidth="1"/>
    <col min="11009" max="11240" width="9" style="1" customWidth="1"/>
    <col min="11241" max="11241" width="2.125" style="1" customWidth="1"/>
    <col min="11242" max="11242" width="1.625" style="1" customWidth="1"/>
    <col min="11243" max="11243" width="3.25833333333333" style="1" customWidth="1"/>
    <col min="11244" max="11244" width="10.625" style="1" customWidth="1"/>
    <col min="11245" max="11245" width="11.875" style="1"/>
    <col min="11246" max="11246" width="3.25833333333333" style="1" customWidth="1"/>
    <col min="11247" max="11247" width="2.625" style="1" customWidth="1"/>
    <col min="11248" max="11248" width="3.875" style="1" customWidth="1"/>
    <col min="11249" max="11249" width="10.625" style="1" customWidth="1"/>
    <col min="11250" max="11250" width="11.875" style="1" customWidth="1"/>
    <col min="11251" max="11251" width="6.25833333333333" style="1" customWidth="1"/>
    <col min="11252" max="11252" width="5.875" style="1" customWidth="1"/>
    <col min="11253" max="11253" width="5.125" style="1" customWidth="1"/>
    <col min="11254" max="11254" width="4.125" style="1" customWidth="1"/>
    <col min="11255" max="11256" width="4.5" style="1" customWidth="1"/>
    <col min="11257" max="11257" width="5.125" style="1" customWidth="1"/>
    <col min="11258" max="11258" width="4.875" style="1" customWidth="1"/>
    <col min="11259" max="11260" width="3.625" style="1" customWidth="1"/>
    <col min="11261" max="11261" width="4.25833333333333" style="1" customWidth="1"/>
    <col min="11262" max="11262" width="4.125" style="1" customWidth="1"/>
    <col min="11263" max="11263" width="3.125" style="1" customWidth="1"/>
    <col min="11264" max="11264" width="4" style="1" customWidth="1"/>
    <col min="11265" max="11496" width="9" style="1" customWidth="1"/>
    <col min="11497" max="11497" width="2.125" style="1" customWidth="1"/>
    <col min="11498" max="11498" width="1.625" style="1" customWidth="1"/>
    <col min="11499" max="11499" width="3.25833333333333" style="1" customWidth="1"/>
    <col min="11500" max="11500" width="10.625" style="1" customWidth="1"/>
    <col min="11501" max="11501" width="11.875" style="1"/>
    <col min="11502" max="11502" width="3.25833333333333" style="1" customWidth="1"/>
    <col min="11503" max="11503" width="2.625" style="1" customWidth="1"/>
    <col min="11504" max="11504" width="3.875" style="1" customWidth="1"/>
    <col min="11505" max="11505" width="10.625" style="1" customWidth="1"/>
    <col min="11506" max="11506" width="11.875" style="1" customWidth="1"/>
    <col min="11507" max="11507" width="6.25833333333333" style="1" customWidth="1"/>
    <col min="11508" max="11508" width="5.875" style="1" customWidth="1"/>
    <col min="11509" max="11509" width="5.125" style="1" customWidth="1"/>
    <col min="11510" max="11510" width="4.125" style="1" customWidth="1"/>
    <col min="11511" max="11512" width="4.5" style="1" customWidth="1"/>
    <col min="11513" max="11513" width="5.125" style="1" customWidth="1"/>
    <col min="11514" max="11514" width="4.875" style="1" customWidth="1"/>
    <col min="11515" max="11516" width="3.625" style="1" customWidth="1"/>
    <col min="11517" max="11517" width="4.25833333333333" style="1" customWidth="1"/>
    <col min="11518" max="11518" width="4.125" style="1" customWidth="1"/>
    <col min="11519" max="11519" width="3.125" style="1" customWidth="1"/>
    <col min="11520" max="11520" width="4" style="1" customWidth="1"/>
    <col min="11521" max="11752" width="9" style="1" customWidth="1"/>
    <col min="11753" max="11753" width="2.125" style="1" customWidth="1"/>
    <col min="11754" max="11754" width="1.625" style="1" customWidth="1"/>
    <col min="11755" max="11755" width="3.25833333333333" style="1" customWidth="1"/>
    <col min="11756" max="11756" width="10.625" style="1" customWidth="1"/>
    <col min="11757" max="11757" width="11.875" style="1"/>
    <col min="11758" max="11758" width="3.25833333333333" style="1" customWidth="1"/>
    <col min="11759" max="11759" width="2.625" style="1" customWidth="1"/>
    <col min="11760" max="11760" width="3.875" style="1" customWidth="1"/>
    <col min="11761" max="11761" width="10.625" style="1" customWidth="1"/>
    <col min="11762" max="11762" width="11.875" style="1" customWidth="1"/>
    <col min="11763" max="11763" width="6.25833333333333" style="1" customWidth="1"/>
    <col min="11764" max="11764" width="5.875" style="1" customWidth="1"/>
    <col min="11765" max="11765" width="5.125" style="1" customWidth="1"/>
    <col min="11766" max="11766" width="4.125" style="1" customWidth="1"/>
    <col min="11767" max="11768" width="4.5" style="1" customWidth="1"/>
    <col min="11769" max="11769" width="5.125" style="1" customWidth="1"/>
    <col min="11770" max="11770" width="4.875" style="1" customWidth="1"/>
    <col min="11771" max="11772" width="3.625" style="1" customWidth="1"/>
    <col min="11773" max="11773" width="4.25833333333333" style="1" customWidth="1"/>
    <col min="11774" max="11774" width="4.125" style="1" customWidth="1"/>
    <col min="11775" max="11775" width="3.125" style="1" customWidth="1"/>
    <col min="11776" max="11776" width="4" style="1" customWidth="1"/>
    <col min="11777" max="12008" width="9" style="1" customWidth="1"/>
    <col min="12009" max="12009" width="2.125" style="1" customWidth="1"/>
    <col min="12010" max="12010" width="1.625" style="1" customWidth="1"/>
    <col min="12011" max="12011" width="3.25833333333333" style="1" customWidth="1"/>
    <col min="12012" max="12012" width="10.625" style="1" customWidth="1"/>
    <col min="12013" max="12013" width="11.875" style="1"/>
    <col min="12014" max="12014" width="3.25833333333333" style="1" customWidth="1"/>
    <col min="12015" max="12015" width="2.625" style="1" customWidth="1"/>
    <col min="12016" max="12016" width="3.875" style="1" customWidth="1"/>
    <col min="12017" max="12017" width="10.625" style="1" customWidth="1"/>
    <col min="12018" max="12018" width="11.875" style="1" customWidth="1"/>
    <col min="12019" max="12019" width="6.25833333333333" style="1" customWidth="1"/>
    <col min="12020" max="12020" width="5.875" style="1" customWidth="1"/>
    <col min="12021" max="12021" width="5.125" style="1" customWidth="1"/>
    <col min="12022" max="12022" width="4.125" style="1" customWidth="1"/>
    <col min="12023" max="12024" width="4.5" style="1" customWidth="1"/>
    <col min="12025" max="12025" width="5.125" style="1" customWidth="1"/>
    <col min="12026" max="12026" width="4.875" style="1" customWidth="1"/>
    <col min="12027" max="12028" width="3.625" style="1" customWidth="1"/>
    <col min="12029" max="12029" width="4.25833333333333" style="1" customWidth="1"/>
    <col min="12030" max="12030" width="4.125" style="1" customWidth="1"/>
    <col min="12031" max="12031" width="3.125" style="1" customWidth="1"/>
    <col min="12032" max="12032" width="4" style="1" customWidth="1"/>
    <col min="12033" max="12264" width="9" style="1" customWidth="1"/>
    <col min="12265" max="12265" width="2.125" style="1" customWidth="1"/>
    <col min="12266" max="12266" width="1.625" style="1" customWidth="1"/>
    <col min="12267" max="12267" width="3.25833333333333" style="1" customWidth="1"/>
    <col min="12268" max="12268" width="10.625" style="1" customWidth="1"/>
    <col min="12269" max="12269" width="11.875" style="1"/>
    <col min="12270" max="12270" width="3.25833333333333" style="1" customWidth="1"/>
    <col min="12271" max="12271" width="2.625" style="1" customWidth="1"/>
    <col min="12272" max="12272" width="3.875" style="1" customWidth="1"/>
    <col min="12273" max="12273" width="10.625" style="1" customWidth="1"/>
    <col min="12274" max="12274" width="11.875" style="1" customWidth="1"/>
    <col min="12275" max="12275" width="6.25833333333333" style="1" customWidth="1"/>
    <col min="12276" max="12276" width="5.875" style="1" customWidth="1"/>
    <col min="12277" max="12277" width="5.125" style="1" customWidth="1"/>
    <col min="12278" max="12278" width="4.125" style="1" customWidth="1"/>
    <col min="12279" max="12280" width="4.5" style="1" customWidth="1"/>
    <col min="12281" max="12281" width="5.125" style="1" customWidth="1"/>
    <col min="12282" max="12282" width="4.875" style="1" customWidth="1"/>
    <col min="12283" max="12284" width="3.625" style="1" customWidth="1"/>
    <col min="12285" max="12285" width="4.25833333333333" style="1" customWidth="1"/>
    <col min="12286" max="12286" width="4.125" style="1" customWidth="1"/>
    <col min="12287" max="12287" width="3.125" style="1" customWidth="1"/>
    <col min="12288" max="12288" width="4" style="1" customWidth="1"/>
    <col min="12289" max="12520" width="9" style="1" customWidth="1"/>
    <col min="12521" max="12521" width="2.125" style="1" customWidth="1"/>
    <col min="12522" max="12522" width="1.625" style="1" customWidth="1"/>
    <col min="12523" max="12523" width="3.25833333333333" style="1" customWidth="1"/>
    <col min="12524" max="12524" width="10.625" style="1" customWidth="1"/>
    <col min="12525" max="12525" width="11.875" style="1"/>
    <col min="12526" max="12526" width="3.25833333333333" style="1" customWidth="1"/>
    <col min="12527" max="12527" width="2.625" style="1" customWidth="1"/>
    <col min="12528" max="12528" width="3.875" style="1" customWidth="1"/>
    <col min="12529" max="12529" width="10.625" style="1" customWidth="1"/>
    <col min="12530" max="12530" width="11.875" style="1" customWidth="1"/>
    <col min="12531" max="12531" width="6.25833333333333" style="1" customWidth="1"/>
    <col min="12532" max="12532" width="5.875" style="1" customWidth="1"/>
    <col min="12533" max="12533" width="5.125" style="1" customWidth="1"/>
    <col min="12534" max="12534" width="4.125" style="1" customWidth="1"/>
    <col min="12535" max="12536" width="4.5" style="1" customWidth="1"/>
    <col min="12537" max="12537" width="5.125" style="1" customWidth="1"/>
    <col min="12538" max="12538" width="4.875" style="1" customWidth="1"/>
    <col min="12539" max="12540" width="3.625" style="1" customWidth="1"/>
    <col min="12541" max="12541" width="4.25833333333333" style="1" customWidth="1"/>
    <col min="12542" max="12542" width="4.125" style="1" customWidth="1"/>
    <col min="12543" max="12543" width="3.125" style="1" customWidth="1"/>
    <col min="12544" max="12544" width="4" style="1" customWidth="1"/>
    <col min="12545" max="12776" width="9" style="1" customWidth="1"/>
    <col min="12777" max="12777" width="2.125" style="1" customWidth="1"/>
    <col min="12778" max="12778" width="1.625" style="1" customWidth="1"/>
    <col min="12779" max="12779" width="3.25833333333333" style="1" customWidth="1"/>
    <col min="12780" max="12780" width="10.625" style="1" customWidth="1"/>
    <col min="12781" max="12781" width="11.875" style="1"/>
    <col min="12782" max="12782" width="3.25833333333333" style="1" customWidth="1"/>
    <col min="12783" max="12783" width="2.625" style="1" customWidth="1"/>
    <col min="12784" max="12784" width="3.875" style="1" customWidth="1"/>
    <col min="12785" max="12785" width="10.625" style="1" customWidth="1"/>
    <col min="12786" max="12786" width="11.875" style="1" customWidth="1"/>
    <col min="12787" max="12787" width="6.25833333333333" style="1" customWidth="1"/>
    <col min="12788" max="12788" width="5.875" style="1" customWidth="1"/>
    <col min="12789" max="12789" width="5.125" style="1" customWidth="1"/>
    <col min="12790" max="12790" width="4.125" style="1" customWidth="1"/>
    <col min="12791" max="12792" width="4.5" style="1" customWidth="1"/>
    <col min="12793" max="12793" width="5.125" style="1" customWidth="1"/>
    <col min="12794" max="12794" width="4.875" style="1" customWidth="1"/>
    <col min="12795" max="12796" width="3.625" style="1" customWidth="1"/>
    <col min="12797" max="12797" width="4.25833333333333" style="1" customWidth="1"/>
    <col min="12798" max="12798" width="4.125" style="1" customWidth="1"/>
    <col min="12799" max="12799" width="3.125" style="1" customWidth="1"/>
    <col min="12800" max="12800" width="4" style="1" customWidth="1"/>
    <col min="12801" max="13032" width="9" style="1" customWidth="1"/>
    <col min="13033" max="13033" width="2.125" style="1" customWidth="1"/>
    <col min="13034" max="13034" width="1.625" style="1" customWidth="1"/>
    <col min="13035" max="13035" width="3.25833333333333" style="1" customWidth="1"/>
    <col min="13036" max="13036" width="10.625" style="1" customWidth="1"/>
    <col min="13037" max="13037" width="11.875" style="1"/>
    <col min="13038" max="13038" width="3.25833333333333" style="1" customWidth="1"/>
    <col min="13039" max="13039" width="2.625" style="1" customWidth="1"/>
    <col min="13040" max="13040" width="3.875" style="1" customWidth="1"/>
    <col min="13041" max="13041" width="10.625" style="1" customWidth="1"/>
    <col min="13042" max="13042" width="11.875" style="1" customWidth="1"/>
    <col min="13043" max="13043" width="6.25833333333333" style="1" customWidth="1"/>
    <col min="13044" max="13044" width="5.875" style="1" customWidth="1"/>
    <col min="13045" max="13045" width="5.125" style="1" customWidth="1"/>
    <col min="13046" max="13046" width="4.125" style="1" customWidth="1"/>
    <col min="13047" max="13048" width="4.5" style="1" customWidth="1"/>
    <col min="13049" max="13049" width="5.125" style="1" customWidth="1"/>
    <col min="13050" max="13050" width="4.875" style="1" customWidth="1"/>
    <col min="13051" max="13052" width="3.625" style="1" customWidth="1"/>
    <col min="13053" max="13053" width="4.25833333333333" style="1" customWidth="1"/>
    <col min="13054" max="13054" width="4.125" style="1" customWidth="1"/>
    <col min="13055" max="13055" width="3.125" style="1" customWidth="1"/>
    <col min="13056" max="13056" width="4" style="1" customWidth="1"/>
    <col min="13057" max="13288" width="9" style="1" customWidth="1"/>
    <col min="13289" max="13289" width="2.125" style="1" customWidth="1"/>
    <col min="13290" max="13290" width="1.625" style="1" customWidth="1"/>
    <col min="13291" max="13291" width="3.25833333333333" style="1" customWidth="1"/>
    <col min="13292" max="13292" width="10.625" style="1" customWidth="1"/>
    <col min="13293" max="13293" width="11.875" style="1"/>
    <col min="13294" max="13294" width="3.25833333333333" style="1" customWidth="1"/>
    <col min="13295" max="13295" width="2.625" style="1" customWidth="1"/>
    <col min="13296" max="13296" width="3.875" style="1" customWidth="1"/>
    <col min="13297" max="13297" width="10.625" style="1" customWidth="1"/>
    <col min="13298" max="13298" width="11.875" style="1" customWidth="1"/>
    <col min="13299" max="13299" width="6.25833333333333" style="1" customWidth="1"/>
    <col min="13300" max="13300" width="5.875" style="1" customWidth="1"/>
    <col min="13301" max="13301" width="5.125" style="1" customWidth="1"/>
    <col min="13302" max="13302" width="4.125" style="1" customWidth="1"/>
    <col min="13303" max="13304" width="4.5" style="1" customWidth="1"/>
    <col min="13305" max="13305" width="5.125" style="1" customWidth="1"/>
    <col min="13306" max="13306" width="4.875" style="1" customWidth="1"/>
    <col min="13307" max="13308" width="3.625" style="1" customWidth="1"/>
    <col min="13309" max="13309" width="4.25833333333333" style="1" customWidth="1"/>
    <col min="13310" max="13310" width="4.125" style="1" customWidth="1"/>
    <col min="13311" max="13311" width="3.125" style="1" customWidth="1"/>
    <col min="13312" max="13312" width="4" style="1" customWidth="1"/>
    <col min="13313" max="13544" width="9" style="1" customWidth="1"/>
    <col min="13545" max="13545" width="2.125" style="1" customWidth="1"/>
    <col min="13546" max="13546" width="1.625" style="1" customWidth="1"/>
    <col min="13547" max="13547" width="3.25833333333333" style="1" customWidth="1"/>
    <col min="13548" max="13548" width="10.625" style="1" customWidth="1"/>
    <col min="13549" max="13549" width="11.875" style="1"/>
    <col min="13550" max="13550" width="3.25833333333333" style="1" customWidth="1"/>
    <col min="13551" max="13551" width="2.625" style="1" customWidth="1"/>
    <col min="13552" max="13552" width="3.875" style="1" customWidth="1"/>
    <col min="13553" max="13553" width="10.625" style="1" customWidth="1"/>
    <col min="13554" max="13554" width="11.875" style="1" customWidth="1"/>
    <col min="13555" max="13555" width="6.25833333333333" style="1" customWidth="1"/>
    <col min="13556" max="13556" width="5.875" style="1" customWidth="1"/>
    <col min="13557" max="13557" width="5.125" style="1" customWidth="1"/>
    <col min="13558" max="13558" width="4.125" style="1" customWidth="1"/>
    <col min="13559" max="13560" width="4.5" style="1" customWidth="1"/>
    <col min="13561" max="13561" width="5.125" style="1" customWidth="1"/>
    <col min="13562" max="13562" width="4.875" style="1" customWidth="1"/>
    <col min="13563" max="13564" width="3.625" style="1" customWidth="1"/>
    <col min="13565" max="13565" width="4.25833333333333" style="1" customWidth="1"/>
    <col min="13566" max="13566" width="4.125" style="1" customWidth="1"/>
    <col min="13567" max="13567" width="3.125" style="1" customWidth="1"/>
    <col min="13568" max="13568" width="4" style="1" customWidth="1"/>
    <col min="13569" max="13800" width="9" style="1" customWidth="1"/>
    <col min="13801" max="13801" width="2.125" style="1" customWidth="1"/>
    <col min="13802" max="13802" width="1.625" style="1" customWidth="1"/>
    <col min="13803" max="13803" width="3.25833333333333" style="1" customWidth="1"/>
    <col min="13804" max="13804" width="10.625" style="1" customWidth="1"/>
    <col min="13805" max="13805" width="11.875" style="1"/>
    <col min="13806" max="13806" width="3.25833333333333" style="1" customWidth="1"/>
    <col min="13807" max="13807" width="2.625" style="1" customWidth="1"/>
    <col min="13808" max="13808" width="3.875" style="1" customWidth="1"/>
    <col min="13809" max="13809" width="10.625" style="1" customWidth="1"/>
    <col min="13810" max="13810" width="11.875" style="1" customWidth="1"/>
    <col min="13811" max="13811" width="6.25833333333333" style="1" customWidth="1"/>
    <col min="13812" max="13812" width="5.875" style="1" customWidth="1"/>
    <col min="13813" max="13813" width="5.125" style="1" customWidth="1"/>
    <col min="13814" max="13814" width="4.125" style="1" customWidth="1"/>
    <col min="13815" max="13816" width="4.5" style="1" customWidth="1"/>
    <col min="13817" max="13817" width="5.125" style="1" customWidth="1"/>
    <col min="13818" max="13818" width="4.875" style="1" customWidth="1"/>
    <col min="13819" max="13820" width="3.625" style="1" customWidth="1"/>
    <col min="13821" max="13821" width="4.25833333333333" style="1" customWidth="1"/>
    <col min="13822" max="13822" width="4.125" style="1" customWidth="1"/>
    <col min="13823" max="13823" width="3.125" style="1" customWidth="1"/>
    <col min="13824" max="13824" width="4" style="1" customWidth="1"/>
    <col min="13825" max="14056" width="9" style="1" customWidth="1"/>
    <col min="14057" max="14057" width="2.125" style="1" customWidth="1"/>
    <col min="14058" max="14058" width="1.625" style="1" customWidth="1"/>
    <col min="14059" max="14059" width="3.25833333333333" style="1" customWidth="1"/>
    <col min="14060" max="14060" width="10.625" style="1" customWidth="1"/>
    <col min="14061" max="14061" width="11.875" style="1"/>
    <col min="14062" max="14062" width="3.25833333333333" style="1" customWidth="1"/>
    <col min="14063" max="14063" width="2.625" style="1" customWidth="1"/>
    <col min="14064" max="14064" width="3.875" style="1" customWidth="1"/>
    <col min="14065" max="14065" width="10.625" style="1" customWidth="1"/>
    <col min="14066" max="14066" width="11.875" style="1" customWidth="1"/>
    <col min="14067" max="14067" width="6.25833333333333" style="1" customWidth="1"/>
    <col min="14068" max="14068" width="5.875" style="1" customWidth="1"/>
    <col min="14069" max="14069" width="5.125" style="1" customWidth="1"/>
    <col min="14070" max="14070" width="4.125" style="1" customWidth="1"/>
    <col min="14071" max="14072" width="4.5" style="1" customWidth="1"/>
    <col min="14073" max="14073" width="5.125" style="1" customWidth="1"/>
    <col min="14074" max="14074" width="4.875" style="1" customWidth="1"/>
    <col min="14075" max="14076" width="3.625" style="1" customWidth="1"/>
    <col min="14077" max="14077" width="4.25833333333333" style="1" customWidth="1"/>
    <col min="14078" max="14078" width="4.125" style="1" customWidth="1"/>
    <col min="14079" max="14079" width="3.125" style="1" customWidth="1"/>
    <col min="14080" max="14080" width="4" style="1" customWidth="1"/>
    <col min="14081" max="14312" width="9" style="1" customWidth="1"/>
    <col min="14313" max="14313" width="2.125" style="1" customWidth="1"/>
    <col min="14314" max="14314" width="1.625" style="1" customWidth="1"/>
    <col min="14315" max="14315" width="3.25833333333333" style="1" customWidth="1"/>
    <col min="14316" max="14316" width="10.625" style="1" customWidth="1"/>
    <col min="14317" max="14317" width="11.875" style="1"/>
    <col min="14318" max="14318" width="3.25833333333333" style="1" customWidth="1"/>
    <col min="14319" max="14319" width="2.625" style="1" customWidth="1"/>
    <col min="14320" max="14320" width="3.875" style="1" customWidth="1"/>
    <col min="14321" max="14321" width="10.625" style="1" customWidth="1"/>
    <col min="14322" max="14322" width="11.875" style="1" customWidth="1"/>
    <col min="14323" max="14323" width="6.25833333333333" style="1" customWidth="1"/>
    <col min="14324" max="14324" width="5.875" style="1" customWidth="1"/>
    <col min="14325" max="14325" width="5.125" style="1" customWidth="1"/>
    <col min="14326" max="14326" width="4.125" style="1" customWidth="1"/>
    <col min="14327" max="14328" width="4.5" style="1" customWidth="1"/>
    <col min="14329" max="14329" width="5.125" style="1" customWidth="1"/>
    <col min="14330" max="14330" width="4.875" style="1" customWidth="1"/>
    <col min="14331" max="14332" width="3.625" style="1" customWidth="1"/>
    <col min="14333" max="14333" width="4.25833333333333" style="1" customWidth="1"/>
    <col min="14334" max="14334" width="4.125" style="1" customWidth="1"/>
    <col min="14335" max="14335" width="3.125" style="1" customWidth="1"/>
    <col min="14336" max="14336" width="4" style="1" customWidth="1"/>
    <col min="14337" max="14568" width="9" style="1" customWidth="1"/>
    <col min="14569" max="14569" width="2.125" style="1" customWidth="1"/>
    <col min="14570" max="14570" width="1.625" style="1" customWidth="1"/>
    <col min="14571" max="14571" width="3.25833333333333" style="1" customWidth="1"/>
    <col min="14572" max="14572" width="10.625" style="1" customWidth="1"/>
    <col min="14573" max="14573" width="11.875" style="1"/>
    <col min="14574" max="14574" width="3.25833333333333" style="1" customWidth="1"/>
    <col min="14575" max="14575" width="2.625" style="1" customWidth="1"/>
    <col min="14576" max="14576" width="3.875" style="1" customWidth="1"/>
    <col min="14577" max="14577" width="10.625" style="1" customWidth="1"/>
    <col min="14578" max="14578" width="11.875" style="1" customWidth="1"/>
    <col min="14579" max="14579" width="6.25833333333333" style="1" customWidth="1"/>
    <col min="14580" max="14580" width="5.875" style="1" customWidth="1"/>
    <col min="14581" max="14581" width="5.125" style="1" customWidth="1"/>
    <col min="14582" max="14582" width="4.125" style="1" customWidth="1"/>
    <col min="14583" max="14584" width="4.5" style="1" customWidth="1"/>
    <col min="14585" max="14585" width="5.125" style="1" customWidth="1"/>
    <col min="14586" max="14586" width="4.875" style="1" customWidth="1"/>
    <col min="14587" max="14588" width="3.625" style="1" customWidth="1"/>
    <col min="14589" max="14589" width="4.25833333333333" style="1" customWidth="1"/>
    <col min="14590" max="14590" width="4.125" style="1" customWidth="1"/>
    <col min="14591" max="14591" width="3.125" style="1" customWidth="1"/>
    <col min="14592" max="14592" width="4" style="1" customWidth="1"/>
    <col min="14593" max="14824" width="9" style="1" customWidth="1"/>
    <col min="14825" max="14825" width="2.125" style="1" customWidth="1"/>
    <col min="14826" max="14826" width="1.625" style="1" customWidth="1"/>
    <col min="14827" max="14827" width="3.25833333333333" style="1" customWidth="1"/>
    <col min="14828" max="14828" width="10.625" style="1" customWidth="1"/>
    <col min="14829" max="14829" width="11.875" style="1"/>
    <col min="14830" max="14830" width="3.25833333333333" style="1" customWidth="1"/>
    <col min="14831" max="14831" width="2.625" style="1" customWidth="1"/>
    <col min="14832" max="14832" width="3.875" style="1" customWidth="1"/>
    <col min="14833" max="14833" width="10.625" style="1" customWidth="1"/>
    <col min="14834" max="14834" width="11.875" style="1" customWidth="1"/>
    <col min="14835" max="14835" width="6.25833333333333" style="1" customWidth="1"/>
    <col min="14836" max="14836" width="5.875" style="1" customWidth="1"/>
    <col min="14837" max="14837" width="5.125" style="1" customWidth="1"/>
    <col min="14838" max="14838" width="4.125" style="1" customWidth="1"/>
    <col min="14839" max="14840" width="4.5" style="1" customWidth="1"/>
    <col min="14841" max="14841" width="5.125" style="1" customWidth="1"/>
    <col min="14842" max="14842" width="4.875" style="1" customWidth="1"/>
    <col min="14843" max="14844" width="3.625" style="1" customWidth="1"/>
    <col min="14845" max="14845" width="4.25833333333333" style="1" customWidth="1"/>
    <col min="14846" max="14846" width="4.125" style="1" customWidth="1"/>
    <col min="14847" max="14847" width="3.125" style="1" customWidth="1"/>
    <col min="14848" max="14848" width="4" style="1" customWidth="1"/>
    <col min="14849" max="15080" width="9" style="1" customWidth="1"/>
    <col min="15081" max="15081" width="2.125" style="1" customWidth="1"/>
    <col min="15082" max="15082" width="1.625" style="1" customWidth="1"/>
    <col min="15083" max="15083" width="3.25833333333333" style="1" customWidth="1"/>
    <col min="15084" max="15084" width="10.625" style="1" customWidth="1"/>
    <col min="15085" max="15085" width="11.875" style="1"/>
    <col min="15086" max="15086" width="3.25833333333333" style="1" customWidth="1"/>
    <col min="15087" max="15087" width="2.625" style="1" customWidth="1"/>
    <col min="15088" max="15088" width="3.875" style="1" customWidth="1"/>
    <col min="15089" max="15089" width="10.625" style="1" customWidth="1"/>
    <col min="15090" max="15090" width="11.875" style="1" customWidth="1"/>
    <col min="15091" max="15091" width="6.25833333333333" style="1" customWidth="1"/>
    <col min="15092" max="15092" width="5.875" style="1" customWidth="1"/>
    <col min="15093" max="15093" width="5.125" style="1" customWidth="1"/>
    <col min="15094" max="15094" width="4.125" style="1" customWidth="1"/>
    <col min="15095" max="15096" width="4.5" style="1" customWidth="1"/>
    <col min="15097" max="15097" width="5.125" style="1" customWidth="1"/>
    <col min="15098" max="15098" width="4.875" style="1" customWidth="1"/>
    <col min="15099" max="15100" width="3.625" style="1" customWidth="1"/>
    <col min="15101" max="15101" width="4.25833333333333" style="1" customWidth="1"/>
    <col min="15102" max="15102" width="4.125" style="1" customWidth="1"/>
    <col min="15103" max="15103" width="3.125" style="1" customWidth="1"/>
    <col min="15104" max="15104" width="4" style="1" customWidth="1"/>
    <col min="15105" max="15336" width="9" style="1" customWidth="1"/>
    <col min="15337" max="15337" width="2.125" style="1" customWidth="1"/>
    <col min="15338" max="15338" width="1.625" style="1" customWidth="1"/>
    <col min="15339" max="15339" width="3.25833333333333" style="1" customWidth="1"/>
    <col min="15340" max="15340" width="10.625" style="1" customWidth="1"/>
    <col min="15341" max="15341" width="11.875" style="1"/>
    <col min="15342" max="15342" width="3.25833333333333" style="1" customWidth="1"/>
    <col min="15343" max="15343" width="2.625" style="1" customWidth="1"/>
    <col min="15344" max="15344" width="3.875" style="1" customWidth="1"/>
    <col min="15345" max="15345" width="10.625" style="1" customWidth="1"/>
    <col min="15346" max="15346" width="11.875" style="1" customWidth="1"/>
    <col min="15347" max="15347" width="6.25833333333333" style="1" customWidth="1"/>
    <col min="15348" max="15348" width="5.875" style="1" customWidth="1"/>
    <col min="15349" max="15349" width="5.125" style="1" customWidth="1"/>
    <col min="15350" max="15350" width="4.125" style="1" customWidth="1"/>
    <col min="15351" max="15352" width="4.5" style="1" customWidth="1"/>
    <col min="15353" max="15353" width="5.125" style="1" customWidth="1"/>
    <col min="15354" max="15354" width="4.875" style="1" customWidth="1"/>
    <col min="15355" max="15356" width="3.625" style="1" customWidth="1"/>
    <col min="15357" max="15357" width="4.25833333333333" style="1" customWidth="1"/>
    <col min="15358" max="15358" width="4.125" style="1" customWidth="1"/>
    <col min="15359" max="15359" width="3.125" style="1" customWidth="1"/>
    <col min="15360" max="15360" width="4" style="1" customWidth="1"/>
    <col min="15361" max="15592" width="9" style="1" customWidth="1"/>
    <col min="15593" max="15593" width="2.125" style="1" customWidth="1"/>
    <col min="15594" max="15594" width="1.625" style="1" customWidth="1"/>
    <col min="15595" max="15595" width="3.25833333333333" style="1" customWidth="1"/>
    <col min="15596" max="15596" width="10.625" style="1" customWidth="1"/>
    <col min="15597" max="15597" width="11.875" style="1"/>
    <col min="15598" max="15598" width="3.25833333333333" style="1" customWidth="1"/>
    <col min="15599" max="15599" width="2.625" style="1" customWidth="1"/>
    <col min="15600" max="15600" width="3.875" style="1" customWidth="1"/>
    <col min="15601" max="15601" width="10.625" style="1" customWidth="1"/>
    <col min="15602" max="15602" width="11.875" style="1" customWidth="1"/>
    <col min="15603" max="15603" width="6.25833333333333" style="1" customWidth="1"/>
    <col min="15604" max="15604" width="5.875" style="1" customWidth="1"/>
    <col min="15605" max="15605" width="5.125" style="1" customWidth="1"/>
    <col min="15606" max="15606" width="4.125" style="1" customWidth="1"/>
    <col min="15607" max="15608" width="4.5" style="1" customWidth="1"/>
    <col min="15609" max="15609" width="5.125" style="1" customWidth="1"/>
    <col min="15610" max="15610" width="4.875" style="1" customWidth="1"/>
    <col min="15611" max="15612" width="3.625" style="1" customWidth="1"/>
    <col min="15613" max="15613" width="4.25833333333333" style="1" customWidth="1"/>
    <col min="15614" max="15614" width="4.125" style="1" customWidth="1"/>
    <col min="15615" max="15615" width="3.125" style="1" customWidth="1"/>
    <col min="15616" max="15616" width="4" style="1" customWidth="1"/>
    <col min="15617" max="15848" width="9" style="1" customWidth="1"/>
    <col min="15849" max="15849" width="2.125" style="1" customWidth="1"/>
    <col min="15850" max="15850" width="1.625" style="1" customWidth="1"/>
    <col min="15851" max="15851" width="3.25833333333333" style="1" customWidth="1"/>
    <col min="15852" max="15852" width="10.625" style="1" customWidth="1"/>
    <col min="15853" max="15853" width="11.875" style="1"/>
    <col min="15854" max="15854" width="3.25833333333333" style="1" customWidth="1"/>
    <col min="15855" max="15855" width="2.625" style="1" customWidth="1"/>
    <col min="15856" max="15856" width="3.875" style="1" customWidth="1"/>
    <col min="15857" max="15857" width="10.625" style="1" customWidth="1"/>
    <col min="15858" max="15858" width="11.875" style="1" customWidth="1"/>
    <col min="15859" max="15859" width="6.25833333333333" style="1" customWidth="1"/>
    <col min="15860" max="15860" width="5.875" style="1" customWidth="1"/>
    <col min="15861" max="15861" width="5.125" style="1" customWidth="1"/>
    <col min="15862" max="15862" width="4.125" style="1" customWidth="1"/>
    <col min="15863" max="15864" width="4.5" style="1" customWidth="1"/>
    <col min="15865" max="15865" width="5.125" style="1" customWidth="1"/>
    <col min="15866" max="15866" width="4.875" style="1" customWidth="1"/>
    <col min="15867" max="15868" width="3.625" style="1" customWidth="1"/>
    <col min="15869" max="15869" width="4.25833333333333" style="1" customWidth="1"/>
    <col min="15870" max="15870" width="4.125" style="1" customWidth="1"/>
    <col min="15871" max="15871" width="3.125" style="1" customWidth="1"/>
    <col min="15872" max="15872" width="4" style="1" customWidth="1"/>
    <col min="15873" max="16104" width="9" style="1" customWidth="1"/>
    <col min="16105" max="16105" width="2.125" style="1" customWidth="1"/>
    <col min="16106" max="16106" width="1.625" style="1" customWidth="1"/>
    <col min="16107" max="16107" width="3.25833333333333" style="1" customWidth="1"/>
    <col min="16108" max="16108" width="10.625" style="1" customWidth="1"/>
    <col min="16109" max="16109" width="11.875" style="1"/>
    <col min="16110" max="16110" width="3.25833333333333" style="1" customWidth="1"/>
    <col min="16111" max="16111" width="2.625" style="1" customWidth="1"/>
    <col min="16112" max="16112" width="3.875" style="1" customWidth="1"/>
    <col min="16113" max="16113" width="10.625" style="1" customWidth="1"/>
    <col min="16114" max="16114" width="11.875" style="1" customWidth="1"/>
    <col min="16115" max="16115" width="6.25833333333333" style="1" customWidth="1"/>
    <col min="16116" max="16116" width="5.875" style="1" customWidth="1"/>
    <col min="16117" max="16117" width="5.125" style="1" customWidth="1"/>
    <col min="16118" max="16118" width="4.125" style="1" customWidth="1"/>
    <col min="16119" max="16120" width="4.5" style="1" customWidth="1"/>
    <col min="16121" max="16121" width="5.125" style="1" customWidth="1"/>
    <col min="16122" max="16122" width="4.875" style="1" customWidth="1"/>
    <col min="16123" max="16124" width="3.625" style="1" customWidth="1"/>
    <col min="16125" max="16125" width="4.25833333333333" style="1" customWidth="1"/>
    <col min="16126" max="16126" width="4.125" style="1" customWidth="1"/>
    <col min="16127" max="16127" width="3.125" style="1" customWidth="1"/>
    <col min="16128" max="16128" width="4" style="1" customWidth="1"/>
    <col min="16129" max="16384" width="9" style="1" customWidth="1"/>
  </cols>
  <sheetData>
    <row r="1" ht="18.75" customHeight="1" spans="1:17">
      <c r="A1" s="21" t="s">
        <v>0</v>
      </c>
      <c r="B1" s="21"/>
      <c r="P1" s="55"/>
      <c r="Q1" s="55"/>
    </row>
    <row r="2" ht="25.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4"/>
    </row>
    <row r="3" ht="28.5" customHeight="1" spans="1:17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8"/>
      <c r="Q3" s="8"/>
    </row>
    <row r="4" ht="23.1" customHeight="1" spans="1:17">
      <c r="A4" s="23" t="s">
        <v>3</v>
      </c>
      <c r="B4" s="24" t="s">
        <v>4</v>
      </c>
      <c r="C4" s="24" t="s">
        <v>5</v>
      </c>
      <c r="D4" s="25"/>
      <c r="E4" s="23" t="s">
        <v>6</v>
      </c>
      <c r="F4" s="23" t="s">
        <v>7</v>
      </c>
      <c r="G4" s="26" t="s">
        <v>8</v>
      </c>
      <c r="H4" s="27"/>
      <c r="I4" s="29"/>
      <c r="J4" s="26" t="s">
        <v>9</v>
      </c>
      <c r="K4" s="27"/>
      <c r="L4" s="29"/>
      <c r="M4" s="56" t="s">
        <v>10</v>
      </c>
      <c r="N4" s="28" t="s">
        <v>11</v>
      </c>
      <c r="O4" s="28"/>
      <c r="P4" s="8"/>
      <c r="Q4" s="8"/>
    </row>
    <row r="5" ht="23.1" customHeight="1" spans="1:17">
      <c r="A5" s="28"/>
      <c r="B5" s="26"/>
      <c r="C5" s="26"/>
      <c r="D5" s="29"/>
      <c r="E5" s="28"/>
      <c r="F5" s="28"/>
      <c r="G5" s="6" t="s">
        <v>12</v>
      </c>
      <c r="H5" s="6" t="s">
        <v>13</v>
      </c>
      <c r="I5" s="6" t="s">
        <v>14</v>
      </c>
      <c r="J5" s="6" t="s">
        <v>15</v>
      </c>
      <c r="K5" s="11" t="s">
        <v>13</v>
      </c>
      <c r="L5" s="11" t="s">
        <v>14</v>
      </c>
      <c r="M5" s="57"/>
      <c r="N5" s="11" t="s">
        <v>16</v>
      </c>
      <c r="O5" s="11" t="s">
        <v>17</v>
      </c>
      <c r="P5" s="8"/>
      <c r="Q5" s="8"/>
    </row>
    <row r="6" ht="23.1" customHeight="1" spans="1:15">
      <c r="A6" s="18" t="s">
        <v>18</v>
      </c>
      <c r="B6" s="9" t="s">
        <v>19</v>
      </c>
      <c r="C6" s="14" t="s">
        <v>20</v>
      </c>
      <c r="D6" s="15"/>
      <c r="E6" s="6" t="s">
        <v>21</v>
      </c>
      <c r="F6" s="6" t="s">
        <v>22</v>
      </c>
      <c r="G6" s="6">
        <v>2.5</v>
      </c>
      <c r="H6" s="6">
        <v>2.5</v>
      </c>
      <c r="I6" s="6">
        <v>0</v>
      </c>
      <c r="J6" s="6">
        <v>40</v>
      </c>
      <c r="K6" s="6">
        <v>40</v>
      </c>
      <c r="L6" s="6">
        <v>0</v>
      </c>
      <c r="M6" s="6">
        <v>1</v>
      </c>
      <c r="N6" s="6" t="s">
        <v>23</v>
      </c>
      <c r="O6" s="6"/>
    </row>
    <row r="7" ht="23.1" customHeight="1" spans="1:15">
      <c r="A7" s="18"/>
      <c r="B7" s="10"/>
      <c r="C7" s="14" t="s">
        <v>20</v>
      </c>
      <c r="D7" s="15"/>
      <c r="E7" s="6" t="s">
        <v>24</v>
      </c>
      <c r="F7" s="6" t="s">
        <v>25</v>
      </c>
      <c r="G7" s="6">
        <v>2.5</v>
      </c>
      <c r="H7" s="6">
        <v>2.5</v>
      </c>
      <c r="I7" s="6">
        <v>0</v>
      </c>
      <c r="J7" s="6">
        <v>40</v>
      </c>
      <c r="K7" s="6">
        <v>40</v>
      </c>
      <c r="L7" s="6">
        <v>0</v>
      </c>
      <c r="M7" s="6">
        <v>2</v>
      </c>
      <c r="N7" s="6" t="s">
        <v>23</v>
      </c>
      <c r="O7" s="6"/>
    </row>
    <row r="8" ht="23.1" customHeight="1" spans="1:15">
      <c r="A8" s="18"/>
      <c r="B8" s="10"/>
      <c r="C8" s="14" t="s">
        <v>20</v>
      </c>
      <c r="D8" s="15"/>
      <c r="E8" s="6" t="s">
        <v>26</v>
      </c>
      <c r="F8" s="6" t="s">
        <v>27</v>
      </c>
      <c r="G8" s="6">
        <v>2.5</v>
      </c>
      <c r="H8" s="6">
        <v>2.5</v>
      </c>
      <c r="I8" s="6">
        <v>0</v>
      </c>
      <c r="J8" s="6">
        <v>40</v>
      </c>
      <c r="K8" s="6">
        <v>40</v>
      </c>
      <c r="L8" s="6">
        <v>0</v>
      </c>
      <c r="M8" s="6">
        <v>3</v>
      </c>
      <c r="N8" s="6" t="s">
        <v>23</v>
      </c>
      <c r="O8" s="6"/>
    </row>
    <row r="9" s="19" customFormat="1" ht="23.1" customHeight="1" spans="1:15">
      <c r="A9" s="18"/>
      <c r="B9" s="30"/>
      <c r="C9" s="31" t="s">
        <v>20</v>
      </c>
      <c r="D9" s="32"/>
      <c r="E9" s="33" t="s">
        <v>28</v>
      </c>
      <c r="F9" s="33" t="s">
        <v>29</v>
      </c>
      <c r="G9" s="34">
        <v>1</v>
      </c>
      <c r="H9" s="34">
        <v>1</v>
      </c>
      <c r="I9" s="34">
        <v>0</v>
      </c>
      <c r="J9" s="34">
        <v>16</v>
      </c>
      <c r="K9" s="34">
        <v>16</v>
      </c>
      <c r="L9" s="34">
        <v>0</v>
      </c>
      <c r="M9" s="33">
        <v>3</v>
      </c>
      <c r="N9" s="33"/>
      <c r="O9" s="33" t="s">
        <v>23</v>
      </c>
    </row>
    <row r="10" s="19" customFormat="1" ht="30" customHeight="1" spans="1:15">
      <c r="A10" s="18"/>
      <c r="B10" s="30"/>
      <c r="C10" s="31" t="s">
        <v>20</v>
      </c>
      <c r="D10" s="32"/>
      <c r="E10" s="33" t="s">
        <v>30</v>
      </c>
      <c r="F10" s="33" t="s">
        <v>31</v>
      </c>
      <c r="G10" s="33">
        <v>2.5</v>
      </c>
      <c r="H10" s="33">
        <v>2.5</v>
      </c>
      <c r="I10" s="33">
        <v>0</v>
      </c>
      <c r="J10" s="33">
        <v>40</v>
      </c>
      <c r="K10" s="33">
        <v>40</v>
      </c>
      <c r="L10" s="33">
        <v>0</v>
      </c>
      <c r="M10" s="33">
        <v>4</v>
      </c>
      <c r="N10" s="34" t="s">
        <v>23</v>
      </c>
      <c r="O10" s="33"/>
    </row>
    <row r="11" s="19" customFormat="1" ht="30" customHeight="1" spans="1:15">
      <c r="A11" s="18"/>
      <c r="B11" s="30"/>
      <c r="C11" s="31" t="s">
        <v>20</v>
      </c>
      <c r="D11" s="32"/>
      <c r="E11" s="33" t="s">
        <v>32</v>
      </c>
      <c r="F11" s="33" t="s">
        <v>33</v>
      </c>
      <c r="G11" s="34">
        <v>2</v>
      </c>
      <c r="H11" s="34">
        <v>0</v>
      </c>
      <c r="I11" s="34">
        <v>2</v>
      </c>
      <c r="J11" s="34">
        <v>32</v>
      </c>
      <c r="K11" s="34">
        <v>0</v>
      </c>
      <c r="L11" s="34">
        <v>32</v>
      </c>
      <c r="M11" s="33">
        <v>4</v>
      </c>
      <c r="N11" s="33"/>
      <c r="O11" s="33" t="s">
        <v>23</v>
      </c>
    </row>
    <row r="12" ht="30" customHeight="1" spans="1:15">
      <c r="A12" s="18"/>
      <c r="B12" s="10"/>
      <c r="C12" s="14" t="s">
        <v>20</v>
      </c>
      <c r="D12" s="15"/>
      <c r="E12" s="6" t="s">
        <v>34</v>
      </c>
      <c r="F12" s="6" t="s">
        <v>35</v>
      </c>
      <c r="G12" s="6">
        <v>3</v>
      </c>
      <c r="H12" s="6">
        <v>3</v>
      </c>
      <c r="I12" s="6">
        <v>0</v>
      </c>
      <c r="J12" s="6">
        <v>48</v>
      </c>
      <c r="K12" s="6">
        <v>48</v>
      </c>
      <c r="L12" s="6">
        <v>0</v>
      </c>
      <c r="M12" s="6">
        <v>5</v>
      </c>
      <c r="N12" s="6" t="s">
        <v>23</v>
      </c>
      <c r="O12" s="6"/>
    </row>
    <row r="13" ht="23.1" customHeight="1" spans="1:15">
      <c r="A13" s="18"/>
      <c r="B13" s="10"/>
      <c r="C13" s="14" t="s">
        <v>20</v>
      </c>
      <c r="D13" s="15"/>
      <c r="E13" s="6" t="s">
        <v>36</v>
      </c>
      <c r="F13" s="6" t="s">
        <v>37</v>
      </c>
      <c r="G13" s="6">
        <v>2</v>
      </c>
      <c r="H13" s="6">
        <v>2</v>
      </c>
      <c r="I13" s="6">
        <v>0</v>
      </c>
      <c r="J13" s="6">
        <v>64</v>
      </c>
      <c r="K13" s="6">
        <v>64</v>
      </c>
      <c r="L13" s="6">
        <v>0</v>
      </c>
      <c r="M13" s="12" t="s">
        <v>38</v>
      </c>
      <c r="N13" s="6"/>
      <c r="O13" s="6" t="s">
        <v>23</v>
      </c>
    </row>
    <row r="14" ht="23.1" customHeight="1" spans="1:15">
      <c r="A14" s="18"/>
      <c r="B14" s="10"/>
      <c r="C14" s="14" t="s">
        <v>20</v>
      </c>
      <c r="D14" s="15"/>
      <c r="E14" s="6" t="s">
        <v>39</v>
      </c>
      <c r="F14" s="6" t="s">
        <v>40</v>
      </c>
      <c r="G14" s="6">
        <v>2</v>
      </c>
      <c r="H14" s="6">
        <v>2</v>
      </c>
      <c r="I14" s="6">
        <v>0</v>
      </c>
      <c r="J14" s="6">
        <v>32</v>
      </c>
      <c r="K14" s="6">
        <v>32</v>
      </c>
      <c r="L14" s="6">
        <v>0</v>
      </c>
      <c r="M14" s="15">
        <v>1</v>
      </c>
      <c r="N14" s="6"/>
      <c r="O14" s="28" t="s">
        <v>23</v>
      </c>
    </row>
    <row r="15" ht="23.1" customHeight="1" spans="1:15">
      <c r="A15" s="18"/>
      <c r="B15" s="10"/>
      <c r="C15" s="14" t="s">
        <v>20</v>
      </c>
      <c r="D15" s="15"/>
      <c r="E15" s="6" t="s">
        <v>41</v>
      </c>
      <c r="F15" s="6" t="s">
        <v>42</v>
      </c>
      <c r="G15" s="6">
        <v>3</v>
      </c>
      <c r="H15" s="6">
        <v>3</v>
      </c>
      <c r="I15" s="6">
        <v>0</v>
      </c>
      <c r="J15" s="6">
        <v>48</v>
      </c>
      <c r="K15" s="6">
        <v>48</v>
      </c>
      <c r="L15" s="6">
        <v>0</v>
      </c>
      <c r="M15" s="57">
        <v>1</v>
      </c>
      <c r="N15" s="6" t="s">
        <v>23</v>
      </c>
      <c r="O15" s="6"/>
    </row>
    <row r="16" ht="23.1" customHeight="1" spans="1:15">
      <c r="A16" s="18"/>
      <c r="B16" s="10"/>
      <c r="C16" s="14" t="s">
        <v>20</v>
      </c>
      <c r="D16" s="15"/>
      <c r="E16" s="6" t="s">
        <v>43</v>
      </c>
      <c r="F16" s="6" t="s">
        <v>44</v>
      </c>
      <c r="G16" s="6">
        <v>3</v>
      </c>
      <c r="H16" s="6">
        <v>3</v>
      </c>
      <c r="I16" s="6">
        <v>0</v>
      </c>
      <c r="J16" s="6">
        <v>48</v>
      </c>
      <c r="K16" s="6">
        <v>48</v>
      </c>
      <c r="L16" s="6">
        <v>0</v>
      </c>
      <c r="M16" s="17">
        <v>2</v>
      </c>
      <c r="N16" s="6" t="s">
        <v>23</v>
      </c>
      <c r="O16" s="6"/>
    </row>
    <row r="17" ht="50.1" customHeight="1" spans="1:15">
      <c r="A17" s="18"/>
      <c r="B17" s="10"/>
      <c r="C17" s="14" t="s">
        <v>20</v>
      </c>
      <c r="D17" s="15"/>
      <c r="E17" s="6" t="s">
        <v>45</v>
      </c>
      <c r="F17" s="6" t="s">
        <v>46</v>
      </c>
      <c r="G17" s="6">
        <v>4</v>
      </c>
      <c r="H17" s="6">
        <v>0.5</v>
      </c>
      <c r="I17" s="6">
        <v>3.5</v>
      </c>
      <c r="J17" s="6">
        <v>144</v>
      </c>
      <c r="K17" s="6">
        <v>16</v>
      </c>
      <c r="L17" s="6">
        <v>128</v>
      </c>
      <c r="M17" s="17" t="s">
        <v>47</v>
      </c>
      <c r="N17" s="6"/>
      <c r="O17" s="6" t="s">
        <v>23</v>
      </c>
    </row>
    <row r="18" s="19" customFormat="1" ht="23.1" customHeight="1" spans="1:15">
      <c r="A18" s="18"/>
      <c r="B18" s="30"/>
      <c r="C18" s="31" t="s">
        <v>20</v>
      </c>
      <c r="D18" s="32"/>
      <c r="E18" s="33" t="s">
        <v>48</v>
      </c>
      <c r="F18" s="33" t="s">
        <v>49</v>
      </c>
      <c r="G18" s="33">
        <v>1</v>
      </c>
      <c r="H18" s="33">
        <v>1</v>
      </c>
      <c r="I18" s="33">
        <v>0</v>
      </c>
      <c r="J18" s="33">
        <v>16</v>
      </c>
      <c r="K18" s="33">
        <v>16</v>
      </c>
      <c r="L18" s="33">
        <v>0</v>
      </c>
      <c r="M18" s="58">
        <v>1</v>
      </c>
      <c r="N18" s="33"/>
      <c r="O18" s="33" t="s">
        <v>23</v>
      </c>
    </row>
    <row r="19" s="19" customFormat="1" ht="23.1" customHeight="1" spans="1:15">
      <c r="A19" s="18"/>
      <c r="B19" s="30"/>
      <c r="C19" s="31" t="s">
        <v>20</v>
      </c>
      <c r="D19" s="32"/>
      <c r="E19" s="33" t="s">
        <v>50</v>
      </c>
      <c r="F19" s="33" t="s">
        <v>51</v>
      </c>
      <c r="G19" s="33">
        <v>2</v>
      </c>
      <c r="H19" s="33">
        <v>2</v>
      </c>
      <c r="I19" s="33">
        <v>0</v>
      </c>
      <c r="J19" s="33">
        <v>32</v>
      </c>
      <c r="K19" s="33">
        <v>32</v>
      </c>
      <c r="L19" s="33">
        <v>0</v>
      </c>
      <c r="M19" s="58">
        <v>2</v>
      </c>
      <c r="N19" s="33"/>
      <c r="O19" s="33" t="s">
        <v>23</v>
      </c>
    </row>
    <row r="20" ht="23.1" customHeight="1" spans="1:15">
      <c r="A20" s="18"/>
      <c r="B20" s="10"/>
      <c r="C20" s="14" t="s">
        <v>20</v>
      </c>
      <c r="D20" s="15"/>
      <c r="E20" s="6" t="s">
        <v>52</v>
      </c>
      <c r="F20" s="6" t="s">
        <v>53</v>
      </c>
      <c r="G20" s="6">
        <v>2</v>
      </c>
      <c r="H20" s="6">
        <v>1.5</v>
      </c>
      <c r="I20" s="6">
        <v>0.5</v>
      </c>
      <c r="J20" s="6">
        <v>32</v>
      </c>
      <c r="K20" s="6">
        <v>24</v>
      </c>
      <c r="L20" s="6">
        <v>8</v>
      </c>
      <c r="M20" s="17" t="s">
        <v>54</v>
      </c>
      <c r="N20" s="6"/>
      <c r="O20" s="6" t="s">
        <v>23</v>
      </c>
    </row>
    <row r="21" ht="23.1" customHeight="1" spans="1:15">
      <c r="A21" s="18"/>
      <c r="B21" s="10"/>
      <c r="C21" s="6" t="s">
        <v>20</v>
      </c>
      <c r="D21" s="6"/>
      <c r="E21" s="6" t="s">
        <v>55</v>
      </c>
      <c r="F21" s="6" t="s">
        <v>56</v>
      </c>
      <c r="G21" s="6">
        <v>1</v>
      </c>
      <c r="H21" s="6">
        <v>1</v>
      </c>
      <c r="I21" s="6">
        <v>0</v>
      </c>
      <c r="J21" s="6">
        <v>16</v>
      </c>
      <c r="K21" s="6">
        <v>16</v>
      </c>
      <c r="L21" s="6">
        <v>0</v>
      </c>
      <c r="M21" s="17" t="s">
        <v>57</v>
      </c>
      <c r="N21" s="6"/>
      <c r="O21" s="6" t="s">
        <v>23</v>
      </c>
    </row>
    <row r="22" ht="23.1" customHeight="1" spans="1:15">
      <c r="A22" s="18"/>
      <c r="B22" s="10"/>
      <c r="C22" s="14" t="s">
        <v>20</v>
      </c>
      <c r="D22" s="15"/>
      <c r="E22" s="6" t="s">
        <v>58</v>
      </c>
      <c r="F22" s="6" t="s">
        <v>59</v>
      </c>
      <c r="G22" s="6">
        <v>2</v>
      </c>
      <c r="H22" s="6">
        <v>2</v>
      </c>
      <c r="I22" s="6">
        <v>0</v>
      </c>
      <c r="J22" s="6">
        <v>36</v>
      </c>
      <c r="K22" s="6">
        <v>36</v>
      </c>
      <c r="L22" s="5">
        <v>0</v>
      </c>
      <c r="M22" s="17">
        <v>3</v>
      </c>
      <c r="N22" s="6"/>
      <c r="O22" s="6" t="s">
        <v>23</v>
      </c>
    </row>
    <row r="23" ht="23.1" customHeight="1" spans="1:15">
      <c r="A23" s="18"/>
      <c r="B23" s="10"/>
      <c r="C23" s="14" t="s">
        <v>20</v>
      </c>
      <c r="D23" s="15"/>
      <c r="E23" s="6" t="s">
        <v>60</v>
      </c>
      <c r="F23" s="6" t="s">
        <v>61</v>
      </c>
      <c r="G23" s="6">
        <v>1</v>
      </c>
      <c r="H23" s="6">
        <v>1</v>
      </c>
      <c r="I23" s="6">
        <v>0</v>
      </c>
      <c r="J23" s="6">
        <v>24</v>
      </c>
      <c r="K23" s="6">
        <v>20</v>
      </c>
      <c r="L23" s="6">
        <v>4</v>
      </c>
      <c r="M23" s="17" t="s">
        <v>62</v>
      </c>
      <c r="N23" s="6"/>
      <c r="O23" s="6" t="s">
        <v>23</v>
      </c>
    </row>
    <row r="24" ht="23.1" customHeight="1" spans="1:15">
      <c r="A24" s="18"/>
      <c r="B24" s="10"/>
      <c r="C24" s="14" t="s">
        <v>20</v>
      </c>
      <c r="D24" s="15"/>
      <c r="E24" s="6" t="s">
        <v>63</v>
      </c>
      <c r="F24" s="6" t="s">
        <v>64</v>
      </c>
      <c r="G24" s="6">
        <v>1</v>
      </c>
      <c r="H24" s="6">
        <v>1</v>
      </c>
      <c r="I24" s="6">
        <v>0</v>
      </c>
      <c r="J24" s="6">
        <v>38</v>
      </c>
      <c r="K24" s="6">
        <v>38</v>
      </c>
      <c r="L24" s="6">
        <v>0</v>
      </c>
      <c r="M24" s="17" t="s">
        <v>65</v>
      </c>
      <c r="N24" s="6"/>
      <c r="O24" s="6" t="s">
        <v>23</v>
      </c>
    </row>
    <row r="25" ht="23.1" customHeight="1" spans="1:15">
      <c r="A25" s="18"/>
      <c r="B25" s="10"/>
      <c r="C25" s="35" t="s">
        <v>20</v>
      </c>
      <c r="D25" s="36"/>
      <c r="E25" s="11" t="s">
        <v>66</v>
      </c>
      <c r="F25" s="11" t="s">
        <v>67</v>
      </c>
      <c r="G25" s="6">
        <v>1</v>
      </c>
      <c r="H25" s="6">
        <v>0</v>
      </c>
      <c r="I25" s="6">
        <v>1</v>
      </c>
      <c r="J25" s="6">
        <v>36</v>
      </c>
      <c r="K25" s="6">
        <v>12</v>
      </c>
      <c r="L25" s="6">
        <v>24</v>
      </c>
      <c r="M25" s="17" t="s">
        <v>62</v>
      </c>
      <c r="N25" s="6"/>
      <c r="O25" s="6" t="s">
        <v>23</v>
      </c>
    </row>
    <row r="26" ht="23.1" customHeight="1" spans="1:15">
      <c r="A26" s="18"/>
      <c r="B26" s="13"/>
      <c r="C26" s="14" t="s">
        <v>68</v>
      </c>
      <c r="D26" s="37"/>
      <c r="E26" s="37"/>
      <c r="F26" s="15"/>
      <c r="G26" s="38">
        <f t="shared" ref="G26:L26" si="0">SUM(G6:G25)</f>
        <v>41</v>
      </c>
      <c r="H26" s="38">
        <f t="shared" si="0"/>
        <v>34</v>
      </c>
      <c r="I26" s="38">
        <f t="shared" si="0"/>
        <v>7</v>
      </c>
      <c r="J26" s="38">
        <f t="shared" si="0"/>
        <v>822</v>
      </c>
      <c r="K26" s="38">
        <f t="shared" si="0"/>
        <v>626</v>
      </c>
      <c r="L26" s="38">
        <f t="shared" si="0"/>
        <v>196</v>
      </c>
      <c r="M26" s="6"/>
      <c r="N26" s="6"/>
      <c r="O26" s="6"/>
    </row>
    <row r="27" ht="23.1" customHeight="1" spans="1:15">
      <c r="A27" s="18"/>
      <c r="B27" s="39" t="s">
        <v>69</v>
      </c>
      <c r="C27" s="18" t="s">
        <v>70</v>
      </c>
      <c r="D27" s="5" t="s">
        <v>71</v>
      </c>
      <c r="E27" s="6" t="s">
        <v>72</v>
      </c>
      <c r="F27" s="6" t="s">
        <v>73</v>
      </c>
      <c r="G27" s="6">
        <v>1.5</v>
      </c>
      <c r="H27" s="6">
        <v>1.5</v>
      </c>
      <c r="I27" s="6">
        <v>0</v>
      </c>
      <c r="J27" s="6">
        <v>24</v>
      </c>
      <c r="K27" s="6">
        <v>24</v>
      </c>
      <c r="L27" s="6">
        <v>0</v>
      </c>
      <c r="M27" s="6">
        <v>1</v>
      </c>
      <c r="N27" s="6"/>
      <c r="O27" s="6" t="s">
        <v>23</v>
      </c>
    </row>
    <row r="28" ht="23.1" customHeight="1" spans="1:15">
      <c r="A28" s="18"/>
      <c r="B28" s="39"/>
      <c r="C28" s="18"/>
      <c r="D28" s="5" t="s">
        <v>71</v>
      </c>
      <c r="E28" s="6" t="s">
        <v>74</v>
      </c>
      <c r="F28" s="6" t="s">
        <v>75</v>
      </c>
      <c r="G28" s="6">
        <v>1.5</v>
      </c>
      <c r="H28" s="6">
        <v>1.5</v>
      </c>
      <c r="I28" s="6">
        <v>0</v>
      </c>
      <c r="J28" s="6">
        <v>24</v>
      </c>
      <c r="K28" s="6">
        <v>24</v>
      </c>
      <c r="L28" s="6">
        <v>0</v>
      </c>
      <c r="M28" s="6">
        <v>2</v>
      </c>
      <c r="N28" s="6"/>
      <c r="O28" s="6" t="s">
        <v>23</v>
      </c>
    </row>
    <row r="29" ht="23.1" customHeight="1" spans="1:15">
      <c r="A29" s="18"/>
      <c r="B29" s="39"/>
      <c r="C29" s="18"/>
      <c r="D29" s="5" t="s">
        <v>71</v>
      </c>
      <c r="E29" s="6" t="s">
        <v>76</v>
      </c>
      <c r="F29" s="6" t="s">
        <v>77</v>
      </c>
      <c r="G29" s="6">
        <v>1.5</v>
      </c>
      <c r="H29" s="6">
        <v>1.5</v>
      </c>
      <c r="I29" s="6">
        <v>0</v>
      </c>
      <c r="J29" s="6">
        <v>24</v>
      </c>
      <c r="K29" s="6">
        <v>24</v>
      </c>
      <c r="L29" s="6">
        <v>0</v>
      </c>
      <c r="M29" s="6">
        <v>3</v>
      </c>
      <c r="N29" s="6"/>
      <c r="O29" s="6" t="s">
        <v>23</v>
      </c>
    </row>
    <row r="30" ht="23.1" customHeight="1" spans="1:15">
      <c r="A30" s="18"/>
      <c r="B30" s="39"/>
      <c r="C30" s="18"/>
      <c r="D30" s="5" t="s">
        <v>71</v>
      </c>
      <c r="E30" s="6" t="s">
        <v>78</v>
      </c>
      <c r="F30" s="6" t="s">
        <v>79</v>
      </c>
      <c r="G30" s="6">
        <v>1.5</v>
      </c>
      <c r="H30" s="6">
        <v>1.5</v>
      </c>
      <c r="I30" s="6">
        <v>0</v>
      </c>
      <c r="J30" s="6">
        <v>24</v>
      </c>
      <c r="K30" s="6">
        <v>24</v>
      </c>
      <c r="L30" s="6">
        <v>0</v>
      </c>
      <c r="M30" s="6">
        <v>4</v>
      </c>
      <c r="N30" s="6"/>
      <c r="O30" s="6" t="s">
        <v>23</v>
      </c>
    </row>
    <row r="31" s="19" customFormat="1" ht="23.1" customHeight="1" spans="1:15">
      <c r="A31" s="40" t="s">
        <v>18</v>
      </c>
      <c r="B31" s="40" t="s">
        <v>80</v>
      </c>
      <c r="C31" s="40" t="s">
        <v>70</v>
      </c>
      <c r="D31" s="33" t="s">
        <v>71</v>
      </c>
      <c r="E31" s="33" t="s">
        <v>81</v>
      </c>
      <c r="F31" s="33" t="s">
        <v>82</v>
      </c>
      <c r="G31" s="33">
        <v>2</v>
      </c>
      <c r="H31" s="33">
        <v>2</v>
      </c>
      <c r="I31" s="33">
        <v>0</v>
      </c>
      <c r="J31" s="33">
        <v>32</v>
      </c>
      <c r="K31" s="33">
        <v>32</v>
      </c>
      <c r="L31" s="33">
        <v>0</v>
      </c>
      <c r="M31" s="58" t="s">
        <v>83</v>
      </c>
      <c r="N31" s="33"/>
      <c r="O31" s="33" t="s">
        <v>23</v>
      </c>
    </row>
    <row r="32" s="19" customFormat="1" ht="23.1" customHeight="1" spans="1:15">
      <c r="A32" s="30"/>
      <c r="B32" s="30"/>
      <c r="C32" s="30"/>
      <c r="D32" s="41" t="s">
        <v>71</v>
      </c>
      <c r="E32" s="33" t="s">
        <v>84</v>
      </c>
      <c r="F32" s="33" t="s">
        <v>85</v>
      </c>
      <c r="G32" s="33">
        <v>1.5</v>
      </c>
      <c r="H32" s="33">
        <v>1.5</v>
      </c>
      <c r="I32" s="33">
        <v>0</v>
      </c>
      <c r="J32" s="33">
        <v>24</v>
      </c>
      <c r="K32" s="33">
        <v>24</v>
      </c>
      <c r="L32" s="33">
        <v>0</v>
      </c>
      <c r="M32" s="58" t="s">
        <v>54</v>
      </c>
      <c r="N32" s="33"/>
      <c r="O32" s="33" t="s">
        <v>23</v>
      </c>
    </row>
    <row r="33" ht="30" customHeight="1" spans="1:15">
      <c r="A33" s="30"/>
      <c r="B33" s="30"/>
      <c r="C33" s="30"/>
      <c r="D33" s="41" t="s">
        <v>71</v>
      </c>
      <c r="E33" s="33" t="s">
        <v>86</v>
      </c>
      <c r="F33" s="33" t="s">
        <v>87</v>
      </c>
      <c r="G33" s="33">
        <v>1.5</v>
      </c>
      <c r="H33" s="33">
        <v>1.5</v>
      </c>
      <c r="I33" s="33">
        <v>0</v>
      </c>
      <c r="J33" s="33">
        <v>24</v>
      </c>
      <c r="K33" s="33">
        <v>24</v>
      </c>
      <c r="L33" s="33">
        <v>0</v>
      </c>
      <c r="M33" s="58" t="s">
        <v>83</v>
      </c>
      <c r="N33" s="33"/>
      <c r="O33" s="33" t="s">
        <v>23</v>
      </c>
    </row>
    <row r="34" ht="30" customHeight="1" spans="1:15">
      <c r="A34" s="30"/>
      <c r="B34" s="30"/>
      <c r="C34" s="30"/>
      <c r="D34" s="5" t="s">
        <v>71</v>
      </c>
      <c r="E34" s="6" t="s">
        <v>88</v>
      </c>
      <c r="F34" s="6" t="s">
        <v>89</v>
      </c>
      <c r="G34" s="6">
        <v>1</v>
      </c>
      <c r="H34" s="6">
        <v>1</v>
      </c>
      <c r="I34" s="6">
        <v>0</v>
      </c>
      <c r="J34" s="6">
        <v>16</v>
      </c>
      <c r="K34" s="6">
        <v>16</v>
      </c>
      <c r="L34" s="6">
        <v>0</v>
      </c>
      <c r="M34" s="17" t="s">
        <v>65</v>
      </c>
      <c r="N34" s="6"/>
      <c r="O34" s="6" t="s">
        <v>23</v>
      </c>
    </row>
    <row r="35" ht="30" customHeight="1" spans="1:15">
      <c r="A35" s="30"/>
      <c r="B35" s="30"/>
      <c r="C35" s="30"/>
      <c r="D35" s="5" t="s">
        <v>71</v>
      </c>
      <c r="E35" s="6" t="s">
        <v>90</v>
      </c>
      <c r="F35" s="6" t="s">
        <v>91</v>
      </c>
      <c r="G35" s="6">
        <v>2</v>
      </c>
      <c r="H35" s="6">
        <v>2</v>
      </c>
      <c r="I35" s="6">
        <v>0</v>
      </c>
      <c r="J35" s="6">
        <v>32</v>
      </c>
      <c r="K35" s="6">
        <v>32</v>
      </c>
      <c r="L35" s="6">
        <v>0</v>
      </c>
      <c r="M35" s="17" t="s">
        <v>92</v>
      </c>
      <c r="N35" s="6"/>
      <c r="O35" s="6" t="s">
        <v>23</v>
      </c>
    </row>
    <row r="36" ht="23.1" customHeight="1" spans="1:15">
      <c r="A36" s="42"/>
      <c r="B36" s="42"/>
      <c r="C36" s="42"/>
      <c r="D36" s="6" t="s">
        <v>93</v>
      </c>
      <c r="E36" s="14" t="s">
        <v>94</v>
      </c>
      <c r="F36" s="15"/>
      <c r="G36" s="6">
        <v>3</v>
      </c>
      <c r="H36" s="6">
        <v>3</v>
      </c>
      <c r="I36" s="6">
        <v>0</v>
      </c>
      <c r="J36" s="6">
        <v>48</v>
      </c>
      <c r="K36" s="6">
        <v>48</v>
      </c>
      <c r="L36" s="6">
        <v>0</v>
      </c>
      <c r="M36" s="17" t="s">
        <v>95</v>
      </c>
      <c r="N36" s="6"/>
      <c r="O36" s="6" t="s">
        <v>23</v>
      </c>
    </row>
    <row r="37" ht="23.1" customHeight="1" spans="1:15">
      <c r="A37" s="43"/>
      <c r="B37" s="14" t="s">
        <v>96</v>
      </c>
      <c r="C37" s="37"/>
      <c r="D37" s="37"/>
      <c r="E37" s="37"/>
      <c r="F37" s="15"/>
      <c r="G37" s="6">
        <f t="shared" ref="G37:L37" si="1">SUM(G27:G36)</f>
        <v>17</v>
      </c>
      <c r="H37" s="6">
        <f t="shared" si="1"/>
        <v>17</v>
      </c>
      <c r="I37" s="6">
        <f t="shared" si="1"/>
        <v>0</v>
      </c>
      <c r="J37" s="6">
        <f t="shared" si="1"/>
        <v>272</v>
      </c>
      <c r="K37" s="6">
        <f t="shared" si="1"/>
        <v>272</v>
      </c>
      <c r="L37" s="6">
        <f t="shared" si="1"/>
        <v>0</v>
      </c>
      <c r="M37" s="59"/>
      <c r="N37" s="59"/>
      <c r="O37" s="59"/>
    </row>
    <row r="38" ht="23.1" customHeight="1" spans="1:15">
      <c r="A38" s="14" t="s">
        <v>97</v>
      </c>
      <c r="B38" s="37"/>
      <c r="C38" s="37"/>
      <c r="D38" s="37"/>
      <c r="E38" s="37"/>
      <c r="F38" s="15"/>
      <c r="G38" s="6">
        <f t="shared" ref="G38:L38" si="2">G37+G26</f>
        <v>58</v>
      </c>
      <c r="H38" s="6">
        <f t="shared" si="2"/>
        <v>51</v>
      </c>
      <c r="I38" s="6">
        <f t="shared" si="2"/>
        <v>7</v>
      </c>
      <c r="J38" s="6">
        <f t="shared" si="2"/>
        <v>1094</v>
      </c>
      <c r="K38" s="6">
        <f t="shared" si="2"/>
        <v>898</v>
      </c>
      <c r="L38" s="6">
        <f t="shared" si="2"/>
        <v>196</v>
      </c>
      <c r="M38" s="59"/>
      <c r="N38" s="59"/>
      <c r="O38" s="59"/>
    </row>
    <row r="39" ht="77.25" customHeight="1" spans="1:15">
      <c r="A39" s="44" t="s">
        <v>98</v>
      </c>
      <c r="B39" s="45"/>
      <c r="C39" s="46"/>
      <c r="D39" s="47" t="s">
        <v>99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60"/>
    </row>
    <row r="40" ht="28.5" customHeight="1" spans="1:15">
      <c r="A40" s="48" t="s">
        <v>100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</row>
    <row r="41" ht="23.1" customHeight="1" spans="1:15">
      <c r="A41" s="28" t="s">
        <v>3</v>
      </c>
      <c r="B41" s="28" t="s">
        <v>4</v>
      </c>
      <c r="C41" s="28" t="s">
        <v>5</v>
      </c>
      <c r="D41" s="28"/>
      <c r="E41" s="28" t="s">
        <v>6</v>
      </c>
      <c r="F41" s="28" t="s">
        <v>7</v>
      </c>
      <c r="G41" s="28" t="s">
        <v>8</v>
      </c>
      <c r="H41" s="28"/>
      <c r="I41" s="28"/>
      <c r="J41" s="28" t="s">
        <v>9</v>
      </c>
      <c r="K41" s="28"/>
      <c r="L41" s="28"/>
      <c r="M41" s="57" t="s">
        <v>10</v>
      </c>
      <c r="N41" s="28" t="s">
        <v>11</v>
      </c>
      <c r="O41" s="28"/>
    </row>
    <row r="42" ht="23.1" customHeight="1" spans="1:15">
      <c r="A42" s="6"/>
      <c r="B42" s="6"/>
      <c r="C42" s="6"/>
      <c r="D42" s="6"/>
      <c r="E42" s="6"/>
      <c r="F42" s="6"/>
      <c r="G42" s="6" t="s">
        <v>12</v>
      </c>
      <c r="H42" s="6" t="s">
        <v>13</v>
      </c>
      <c r="I42" s="6" t="s">
        <v>14</v>
      </c>
      <c r="J42" s="6" t="s">
        <v>15</v>
      </c>
      <c r="K42" s="6" t="s">
        <v>13</v>
      </c>
      <c r="L42" s="6" t="s">
        <v>14</v>
      </c>
      <c r="M42" s="17"/>
      <c r="N42" s="6" t="s">
        <v>16</v>
      </c>
      <c r="O42" s="6" t="s">
        <v>17</v>
      </c>
    </row>
    <row r="43" ht="23.1" customHeight="1" spans="1:15">
      <c r="A43" s="6" t="s">
        <v>101</v>
      </c>
      <c r="B43" s="10" t="s">
        <v>102</v>
      </c>
      <c r="C43" s="5" t="s">
        <v>20</v>
      </c>
      <c r="D43" s="5"/>
      <c r="E43" s="6" t="s">
        <v>103</v>
      </c>
      <c r="F43" s="6" t="s">
        <v>104</v>
      </c>
      <c r="G43" s="6">
        <v>2</v>
      </c>
      <c r="H43" s="6">
        <v>2</v>
      </c>
      <c r="I43" s="6">
        <v>0</v>
      </c>
      <c r="J43" s="6">
        <v>32</v>
      </c>
      <c r="K43" s="6">
        <v>32</v>
      </c>
      <c r="L43" s="6">
        <v>0</v>
      </c>
      <c r="M43" s="6">
        <v>3</v>
      </c>
      <c r="N43" s="6"/>
      <c r="O43" s="6" t="s">
        <v>23</v>
      </c>
    </row>
    <row r="44" ht="23.1" customHeight="1" spans="1:15">
      <c r="A44" s="6"/>
      <c r="B44" s="10"/>
      <c r="C44" s="5" t="s">
        <v>20</v>
      </c>
      <c r="D44" s="5"/>
      <c r="E44" s="49"/>
      <c r="F44" s="50" t="s">
        <v>105</v>
      </c>
      <c r="G44" s="51">
        <v>3</v>
      </c>
      <c r="H44" s="51">
        <v>0</v>
      </c>
      <c r="I44" s="51">
        <v>0</v>
      </c>
      <c r="J44" s="50">
        <v>48</v>
      </c>
      <c r="K44" s="50">
        <v>0</v>
      </c>
      <c r="L44" s="50">
        <v>0</v>
      </c>
      <c r="M44" s="50"/>
      <c r="N44" s="51"/>
      <c r="O44" s="51" t="s">
        <v>23</v>
      </c>
    </row>
    <row r="45" ht="30" customHeight="1" spans="1:15">
      <c r="A45" s="6"/>
      <c r="B45" s="13"/>
      <c r="C45" s="5" t="s">
        <v>20</v>
      </c>
      <c r="D45" s="5"/>
      <c r="E45" s="6" t="s">
        <v>106</v>
      </c>
      <c r="F45" s="6" t="s">
        <v>107</v>
      </c>
      <c r="G45" s="6">
        <v>2</v>
      </c>
      <c r="H45" s="6">
        <v>0</v>
      </c>
      <c r="I45" s="6">
        <v>2</v>
      </c>
      <c r="J45" s="6"/>
      <c r="K45" s="6"/>
      <c r="L45" s="6"/>
      <c r="M45" s="17" t="s">
        <v>108</v>
      </c>
      <c r="N45" s="6"/>
      <c r="O45" s="6" t="s">
        <v>23</v>
      </c>
    </row>
    <row r="46" ht="30" customHeight="1" spans="1:15">
      <c r="A46" s="6"/>
      <c r="B46" s="11" t="s">
        <v>109</v>
      </c>
      <c r="C46" s="5" t="s">
        <v>93</v>
      </c>
      <c r="D46" s="5"/>
      <c r="E46" s="6" t="s">
        <v>110</v>
      </c>
      <c r="F46" s="6" t="s">
        <v>111</v>
      </c>
      <c r="G46" s="6">
        <v>1</v>
      </c>
      <c r="H46" s="6">
        <v>0</v>
      </c>
      <c r="I46" s="6">
        <v>1</v>
      </c>
      <c r="J46" s="6"/>
      <c r="K46" s="6"/>
      <c r="L46" s="6"/>
      <c r="M46" s="17" t="s">
        <v>108</v>
      </c>
      <c r="N46" s="6"/>
      <c r="O46" s="6" t="s">
        <v>23</v>
      </c>
    </row>
    <row r="47" ht="30" customHeight="1" spans="1:15">
      <c r="A47" s="6"/>
      <c r="B47" s="28"/>
      <c r="C47" s="5" t="s">
        <v>93</v>
      </c>
      <c r="D47" s="5"/>
      <c r="E47" s="6" t="s">
        <v>112</v>
      </c>
      <c r="F47" s="6" t="s">
        <v>113</v>
      </c>
      <c r="G47" s="6">
        <v>1</v>
      </c>
      <c r="H47" s="6">
        <v>0</v>
      </c>
      <c r="I47" s="6">
        <v>1</v>
      </c>
      <c r="J47" s="6"/>
      <c r="K47" s="6"/>
      <c r="L47" s="6"/>
      <c r="M47" s="17" t="s">
        <v>108</v>
      </c>
      <c r="N47" s="6"/>
      <c r="O47" s="6" t="s">
        <v>23</v>
      </c>
    </row>
    <row r="48" ht="30" customHeight="1" spans="1:15">
      <c r="A48" s="26" t="s">
        <v>114</v>
      </c>
      <c r="B48" s="27"/>
      <c r="C48" s="27"/>
      <c r="D48" s="27"/>
      <c r="E48" s="27"/>
      <c r="F48" s="29"/>
      <c r="G48" s="6">
        <f>SUM(G43:G45)+1</f>
        <v>8</v>
      </c>
      <c r="H48" s="6">
        <f>SUM(H43:H45)</f>
        <v>2</v>
      </c>
      <c r="I48" s="6">
        <f>SUM(I43:I45)+1</f>
        <v>3</v>
      </c>
      <c r="J48" s="6">
        <f>SUM(J43:J45)</f>
        <v>80</v>
      </c>
      <c r="K48" s="6">
        <f>SUM(K43:K45)</f>
        <v>32</v>
      </c>
      <c r="L48" s="6">
        <f>SUM(L43:L45)</f>
        <v>0</v>
      </c>
      <c r="M48" s="6"/>
      <c r="N48" s="6"/>
      <c r="O48" s="6"/>
    </row>
    <row r="49" ht="159" customHeight="1" spans="1:15">
      <c r="A49" s="44" t="s">
        <v>98</v>
      </c>
      <c r="B49" s="45"/>
      <c r="C49" s="46"/>
      <c r="D49" s="52" t="s">
        <v>115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61"/>
    </row>
    <row r="50" ht="28.5" customHeight="1" spans="1:15">
      <c r="A50" s="22" t="s">
        <v>116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</row>
    <row r="51" s="1" customFormat="1" ht="23.1" customHeight="1" spans="1:15">
      <c r="A51" s="23" t="s">
        <v>3</v>
      </c>
      <c r="B51" s="24" t="s">
        <v>4</v>
      </c>
      <c r="C51" s="24" t="s">
        <v>5</v>
      </c>
      <c r="D51" s="25"/>
      <c r="E51" s="23" t="s">
        <v>6</v>
      </c>
      <c r="F51" s="23" t="s">
        <v>7</v>
      </c>
      <c r="G51" s="26" t="s">
        <v>8</v>
      </c>
      <c r="H51" s="27"/>
      <c r="I51" s="29"/>
      <c r="J51" s="26" t="s">
        <v>9</v>
      </c>
      <c r="K51" s="27"/>
      <c r="L51" s="29"/>
      <c r="M51" s="56" t="s">
        <v>10</v>
      </c>
      <c r="N51" s="28" t="s">
        <v>11</v>
      </c>
      <c r="O51" s="28"/>
    </row>
    <row r="52" s="1" customFormat="1" ht="23.1" customHeight="1" spans="1:15">
      <c r="A52" s="28"/>
      <c r="B52" s="26"/>
      <c r="C52" s="26"/>
      <c r="D52" s="29"/>
      <c r="E52" s="28"/>
      <c r="F52" s="28"/>
      <c r="G52" s="6" t="s">
        <v>12</v>
      </c>
      <c r="H52" s="6" t="s">
        <v>13</v>
      </c>
      <c r="I52" s="6" t="s">
        <v>14</v>
      </c>
      <c r="J52" s="6" t="s">
        <v>15</v>
      </c>
      <c r="K52" s="11" t="s">
        <v>13</v>
      </c>
      <c r="L52" s="11" t="s">
        <v>14</v>
      </c>
      <c r="M52" s="57"/>
      <c r="N52" s="11" t="s">
        <v>16</v>
      </c>
      <c r="O52" s="11" t="s">
        <v>17</v>
      </c>
    </row>
    <row r="53" s="1" customFormat="1" ht="24" customHeight="1" spans="1:15">
      <c r="A53" s="9" t="s">
        <v>117</v>
      </c>
      <c r="B53" s="9" t="s">
        <v>118</v>
      </c>
      <c r="C53" s="5" t="s">
        <v>20</v>
      </c>
      <c r="D53" s="5"/>
      <c r="E53" s="28"/>
      <c r="F53" s="28"/>
      <c r="G53" s="6"/>
      <c r="H53" s="6"/>
      <c r="I53" s="6"/>
      <c r="J53" s="6"/>
      <c r="K53" s="11"/>
      <c r="L53" s="11"/>
      <c r="M53" s="57"/>
      <c r="N53" s="11"/>
      <c r="O53" s="11"/>
    </row>
    <row r="54" s="1" customFormat="1" ht="24" customHeight="1" spans="1:15">
      <c r="A54" s="10"/>
      <c r="B54" s="10"/>
      <c r="C54" s="5" t="s">
        <v>20</v>
      </c>
      <c r="D54" s="5"/>
      <c r="E54" s="28"/>
      <c r="F54" s="28"/>
      <c r="G54" s="6"/>
      <c r="H54" s="6"/>
      <c r="I54" s="6"/>
      <c r="J54" s="6"/>
      <c r="K54" s="11"/>
      <c r="L54" s="11"/>
      <c r="M54" s="57"/>
      <c r="N54" s="11"/>
      <c r="O54" s="11"/>
    </row>
    <row r="55" s="1" customFormat="1" ht="24" customHeight="1" spans="1:15">
      <c r="A55" s="10"/>
      <c r="B55" s="10"/>
      <c r="C55" s="5" t="s">
        <v>20</v>
      </c>
      <c r="D55" s="5"/>
      <c r="E55" s="6"/>
      <c r="F55" s="6"/>
      <c r="G55" s="6"/>
      <c r="H55" s="6"/>
      <c r="I55" s="6"/>
      <c r="J55" s="6"/>
      <c r="K55" s="6"/>
      <c r="L55" s="6"/>
      <c r="M55" s="17"/>
      <c r="N55" s="6"/>
      <c r="O55" s="6"/>
    </row>
    <row r="56" s="1" customFormat="1" ht="24" customHeight="1" spans="1:15">
      <c r="A56" s="10"/>
      <c r="B56" s="13"/>
      <c r="C56" s="5" t="s">
        <v>20</v>
      </c>
      <c r="D56" s="5"/>
      <c r="E56" s="6"/>
      <c r="F56" s="6"/>
      <c r="G56" s="6"/>
      <c r="H56" s="6"/>
      <c r="I56" s="6"/>
      <c r="J56" s="6"/>
      <c r="K56" s="6"/>
      <c r="L56" s="6"/>
      <c r="M56" s="17"/>
      <c r="N56" s="6"/>
      <c r="O56" s="6"/>
    </row>
    <row r="57" s="1" customFormat="1" ht="24" customHeight="1" spans="1:15">
      <c r="A57" s="10"/>
      <c r="B57" s="18" t="s">
        <v>119</v>
      </c>
      <c r="C57" s="5" t="s">
        <v>20</v>
      </c>
      <c r="D57" s="5"/>
      <c r="E57" s="6"/>
      <c r="F57" s="6"/>
      <c r="G57" s="6"/>
      <c r="H57" s="6"/>
      <c r="I57" s="6"/>
      <c r="J57" s="6"/>
      <c r="K57" s="6"/>
      <c r="L57" s="6"/>
      <c r="M57" s="17"/>
      <c r="N57" s="6"/>
      <c r="O57" s="6"/>
    </row>
    <row r="58" s="1" customFormat="1" ht="24" customHeight="1" spans="1:15">
      <c r="A58" s="10"/>
      <c r="B58" s="18"/>
      <c r="C58" s="5" t="s">
        <v>20</v>
      </c>
      <c r="D58" s="5"/>
      <c r="E58" s="6"/>
      <c r="F58" s="6"/>
      <c r="G58" s="6"/>
      <c r="H58" s="6"/>
      <c r="I58" s="6"/>
      <c r="J58" s="6"/>
      <c r="K58" s="6"/>
      <c r="L58" s="6"/>
      <c r="M58" s="17"/>
      <c r="N58" s="6"/>
      <c r="O58" s="6"/>
    </row>
    <row r="59" s="1" customFormat="1" ht="24" customHeight="1" spans="1:15">
      <c r="A59" s="10"/>
      <c r="B59" s="18"/>
      <c r="C59" s="5" t="s">
        <v>20</v>
      </c>
      <c r="D59" s="5"/>
      <c r="E59" s="6"/>
      <c r="F59" s="6"/>
      <c r="G59" s="6"/>
      <c r="H59" s="6"/>
      <c r="I59" s="6"/>
      <c r="J59" s="6"/>
      <c r="K59" s="6"/>
      <c r="L59" s="6"/>
      <c r="M59" s="17"/>
      <c r="N59" s="6"/>
      <c r="O59" s="6"/>
    </row>
    <row r="60" s="1" customFormat="1" ht="24" customHeight="1" spans="1:15">
      <c r="A60" s="10"/>
      <c r="B60" s="9" t="s">
        <v>120</v>
      </c>
      <c r="C60" s="11" t="s">
        <v>121</v>
      </c>
      <c r="D60" s="54" t="s">
        <v>20</v>
      </c>
      <c r="E60" s="6"/>
      <c r="F60" s="6"/>
      <c r="G60" s="6"/>
      <c r="H60" s="6"/>
      <c r="I60" s="6"/>
      <c r="J60" s="6"/>
      <c r="K60" s="6"/>
      <c r="L60" s="6"/>
      <c r="M60" s="17"/>
      <c r="N60" s="17"/>
      <c r="O60" s="6"/>
    </row>
    <row r="61" s="1" customFormat="1" ht="24" customHeight="1" spans="1:15">
      <c r="A61" s="10"/>
      <c r="B61" s="10"/>
      <c r="C61" s="23"/>
      <c r="D61" s="54" t="s">
        <v>20</v>
      </c>
      <c r="E61" s="6"/>
      <c r="F61" s="6"/>
      <c r="G61" s="6"/>
      <c r="H61" s="6"/>
      <c r="I61" s="6"/>
      <c r="J61" s="6"/>
      <c r="K61" s="6"/>
      <c r="L61" s="6"/>
      <c r="M61" s="17"/>
      <c r="N61" s="17"/>
      <c r="O61" s="6"/>
    </row>
    <row r="62" s="1" customFormat="1" ht="24" customHeight="1" spans="1:15">
      <c r="A62" s="10"/>
      <c r="B62" s="10"/>
      <c r="C62" s="28"/>
      <c r="D62" s="54" t="s">
        <v>20</v>
      </c>
      <c r="E62" s="6"/>
      <c r="F62" s="6"/>
      <c r="G62" s="6"/>
      <c r="H62" s="6"/>
      <c r="I62" s="6"/>
      <c r="J62" s="6"/>
      <c r="K62" s="6"/>
      <c r="L62" s="6"/>
      <c r="M62" s="17"/>
      <c r="N62" s="6"/>
      <c r="O62" s="6"/>
    </row>
    <row r="63" s="1" customFormat="1" ht="24" customHeight="1" spans="1:15">
      <c r="A63" s="10"/>
      <c r="B63" s="10"/>
      <c r="C63" s="11" t="s">
        <v>121</v>
      </c>
      <c r="D63" s="54" t="s">
        <v>20</v>
      </c>
      <c r="E63" s="6"/>
      <c r="F63" s="6"/>
      <c r="G63" s="6"/>
      <c r="H63" s="6"/>
      <c r="I63" s="6"/>
      <c r="J63" s="6"/>
      <c r="K63" s="6"/>
      <c r="L63" s="6"/>
      <c r="M63" s="17"/>
      <c r="N63" s="17"/>
      <c r="O63" s="6"/>
    </row>
    <row r="64" s="1" customFormat="1" ht="24" customHeight="1" spans="1:15">
      <c r="A64" s="10"/>
      <c r="B64" s="10"/>
      <c r="C64" s="23"/>
      <c r="D64" s="54" t="s">
        <v>20</v>
      </c>
      <c r="E64" s="6"/>
      <c r="F64" s="6"/>
      <c r="G64" s="6"/>
      <c r="H64" s="6"/>
      <c r="I64" s="6"/>
      <c r="J64" s="6"/>
      <c r="K64" s="6"/>
      <c r="L64" s="6"/>
      <c r="M64" s="17"/>
      <c r="N64" s="17"/>
      <c r="O64" s="6"/>
    </row>
    <row r="65" s="1" customFormat="1" ht="24" customHeight="1" spans="1:15">
      <c r="A65" s="10"/>
      <c r="B65" s="13"/>
      <c r="C65" s="28"/>
      <c r="D65" s="54" t="s">
        <v>20</v>
      </c>
      <c r="E65" s="6"/>
      <c r="F65" s="6"/>
      <c r="G65" s="6"/>
      <c r="H65" s="6"/>
      <c r="I65" s="6"/>
      <c r="J65" s="6"/>
      <c r="K65" s="6"/>
      <c r="L65" s="6"/>
      <c r="M65" s="17"/>
      <c r="N65" s="6"/>
      <c r="O65" s="6"/>
    </row>
    <row r="66" s="1" customFormat="1" ht="24" customHeight="1" spans="1:15">
      <c r="A66" s="10"/>
      <c r="B66" s="14" t="s">
        <v>122</v>
      </c>
      <c r="C66" s="37"/>
      <c r="D66" s="37"/>
      <c r="E66" s="37"/>
      <c r="F66" s="15"/>
      <c r="G66" s="6"/>
      <c r="H66" s="6"/>
      <c r="I66" s="6"/>
      <c r="J66" s="6"/>
      <c r="K66" s="6"/>
      <c r="L66" s="6"/>
      <c r="M66" s="17"/>
      <c r="N66" s="6"/>
      <c r="O66" s="6"/>
    </row>
    <row r="67" s="1" customFormat="1" ht="24" customHeight="1" spans="1:15">
      <c r="A67" s="10"/>
      <c r="B67" s="18" t="s">
        <v>123</v>
      </c>
      <c r="C67" s="11" t="s">
        <v>124</v>
      </c>
      <c r="D67" s="54" t="s">
        <v>93</v>
      </c>
      <c r="E67" s="6"/>
      <c r="F67" s="6"/>
      <c r="G67" s="6"/>
      <c r="H67" s="6"/>
      <c r="I67" s="6"/>
      <c r="J67" s="6"/>
      <c r="K67" s="6"/>
      <c r="L67" s="6"/>
      <c r="M67" s="17"/>
      <c r="N67" s="6"/>
      <c r="O67" s="6"/>
    </row>
    <row r="68" s="1" customFormat="1" ht="24" customHeight="1" spans="1:15">
      <c r="A68" s="10"/>
      <c r="B68" s="18"/>
      <c r="C68" s="23"/>
      <c r="D68" s="54" t="s">
        <v>93</v>
      </c>
      <c r="E68" s="6"/>
      <c r="F68" s="6"/>
      <c r="G68" s="6"/>
      <c r="H68" s="6"/>
      <c r="I68" s="6"/>
      <c r="J68" s="6"/>
      <c r="K68" s="6"/>
      <c r="L68" s="6"/>
      <c r="M68" s="17"/>
      <c r="N68" s="6"/>
      <c r="O68" s="6"/>
    </row>
    <row r="69" s="1" customFormat="1" ht="24" customHeight="1" spans="1:15">
      <c r="A69" s="10"/>
      <c r="B69" s="18"/>
      <c r="C69" s="28"/>
      <c r="D69" s="54" t="s">
        <v>93</v>
      </c>
      <c r="E69" s="6"/>
      <c r="F69" s="6"/>
      <c r="G69" s="6"/>
      <c r="H69" s="6"/>
      <c r="I69" s="6"/>
      <c r="J69" s="6"/>
      <c r="K69" s="6"/>
      <c r="L69" s="6"/>
      <c r="M69" s="17"/>
      <c r="N69" s="6"/>
      <c r="O69" s="6"/>
    </row>
    <row r="70" s="1" customFormat="1" ht="24" customHeight="1" spans="1:15">
      <c r="A70" s="13"/>
      <c r="B70" s="14" t="s">
        <v>125</v>
      </c>
      <c r="C70" s="37"/>
      <c r="D70" s="37"/>
      <c r="E70" s="37"/>
      <c r="F70" s="15"/>
      <c r="G70" s="6"/>
      <c r="H70" s="6"/>
      <c r="I70" s="6"/>
      <c r="J70" s="6"/>
      <c r="K70" s="6"/>
      <c r="L70" s="6"/>
      <c r="M70" s="6"/>
      <c r="N70" s="6"/>
      <c r="O70" s="6"/>
    </row>
    <row r="71" s="1" customFormat="1" ht="24" customHeight="1" spans="1:15">
      <c r="A71" s="14" t="s">
        <v>126</v>
      </c>
      <c r="B71" s="37"/>
      <c r="C71" s="37"/>
      <c r="D71" s="37"/>
      <c r="E71" s="37"/>
      <c r="F71" s="15"/>
      <c r="G71" s="6">
        <f t="shared" ref="G71:L71" si="3">G66+G70</f>
        <v>0</v>
      </c>
      <c r="H71" s="6">
        <f t="shared" si="3"/>
        <v>0</v>
      </c>
      <c r="I71" s="6">
        <f t="shared" si="3"/>
        <v>0</v>
      </c>
      <c r="J71" s="6">
        <f t="shared" si="3"/>
        <v>0</v>
      </c>
      <c r="K71" s="6">
        <f t="shared" si="3"/>
        <v>0</v>
      </c>
      <c r="L71" s="6">
        <f t="shared" si="3"/>
        <v>0</v>
      </c>
      <c r="M71" s="6"/>
      <c r="N71" s="6"/>
      <c r="O71" s="6"/>
    </row>
    <row r="72" ht="84.75" customHeight="1" spans="1:15">
      <c r="A72" s="44" t="s">
        <v>98</v>
      </c>
      <c r="B72" s="45"/>
      <c r="C72" s="46"/>
      <c r="D72" s="52" t="s">
        <v>127</v>
      </c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61"/>
    </row>
    <row r="73" ht="28.5" customHeight="1" spans="1:15">
      <c r="A73" s="48" t="s">
        <v>128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</row>
    <row r="74" ht="23.1" customHeight="1" spans="1:15">
      <c r="A74" s="11" t="s">
        <v>3</v>
      </c>
      <c r="B74" s="6" t="s">
        <v>4</v>
      </c>
      <c r="C74" s="6" t="s">
        <v>5</v>
      </c>
      <c r="D74" s="6"/>
      <c r="E74" s="6" t="s">
        <v>6</v>
      </c>
      <c r="F74" s="6" t="s">
        <v>7</v>
      </c>
      <c r="G74" s="6" t="s">
        <v>8</v>
      </c>
      <c r="H74" s="6"/>
      <c r="I74" s="6"/>
      <c r="J74" s="6" t="s">
        <v>9</v>
      </c>
      <c r="K74" s="6"/>
      <c r="L74" s="6"/>
      <c r="M74" s="17" t="s">
        <v>10</v>
      </c>
      <c r="N74" s="6" t="s">
        <v>11</v>
      </c>
      <c r="O74" s="6"/>
    </row>
    <row r="75" ht="23.1" customHeight="1" spans="1:15">
      <c r="A75" s="28"/>
      <c r="B75" s="6"/>
      <c r="C75" s="6"/>
      <c r="D75" s="6"/>
      <c r="E75" s="6"/>
      <c r="F75" s="6"/>
      <c r="G75" s="6" t="s">
        <v>12</v>
      </c>
      <c r="H75" s="6" t="s">
        <v>13</v>
      </c>
      <c r="I75" s="6" t="s">
        <v>129</v>
      </c>
      <c r="J75" s="6" t="s">
        <v>15</v>
      </c>
      <c r="K75" s="6" t="s">
        <v>13</v>
      </c>
      <c r="L75" s="6" t="s">
        <v>129</v>
      </c>
      <c r="M75" s="17"/>
      <c r="N75" s="6" t="s">
        <v>16</v>
      </c>
      <c r="O75" s="6" t="s">
        <v>17</v>
      </c>
    </row>
    <row r="76" ht="23.1" customHeight="1" spans="1:15">
      <c r="A76" s="9" t="s">
        <v>130</v>
      </c>
      <c r="B76" s="62" t="s">
        <v>131</v>
      </c>
      <c r="C76" s="6" t="s">
        <v>132</v>
      </c>
      <c r="D76" s="6"/>
      <c r="E76" s="6" t="s">
        <v>133</v>
      </c>
      <c r="F76" s="6" t="s">
        <v>134</v>
      </c>
      <c r="G76" s="6">
        <v>2</v>
      </c>
      <c r="H76" s="6">
        <v>0</v>
      </c>
      <c r="I76" s="6">
        <v>2</v>
      </c>
      <c r="J76" s="6" t="s">
        <v>135</v>
      </c>
      <c r="K76" s="6">
        <v>0</v>
      </c>
      <c r="L76" s="6" t="s">
        <v>135</v>
      </c>
      <c r="M76" s="6">
        <v>1</v>
      </c>
      <c r="N76" s="6"/>
      <c r="O76" s="6" t="s">
        <v>23</v>
      </c>
    </row>
    <row r="77" ht="23.1" customHeight="1" spans="1:15">
      <c r="A77" s="10"/>
      <c r="B77" s="63"/>
      <c r="C77" s="6"/>
      <c r="D77" s="6"/>
      <c r="E77" s="6" t="s">
        <v>136</v>
      </c>
      <c r="F77" s="6" t="s">
        <v>137</v>
      </c>
      <c r="G77" s="6">
        <v>1</v>
      </c>
      <c r="H77" s="6">
        <v>0</v>
      </c>
      <c r="I77" s="6">
        <v>1</v>
      </c>
      <c r="J77" s="6" t="s">
        <v>138</v>
      </c>
      <c r="K77" s="6">
        <v>0</v>
      </c>
      <c r="L77" s="6" t="s">
        <v>138</v>
      </c>
      <c r="M77" s="17" t="s">
        <v>92</v>
      </c>
      <c r="N77" s="6"/>
      <c r="O77" s="6" t="s">
        <v>23</v>
      </c>
    </row>
    <row r="78" ht="23.1" customHeight="1" spans="1:15">
      <c r="A78" s="10"/>
      <c r="B78" s="64"/>
      <c r="C78" s="14" t="s">
        <v>139</v>
      </c>
      <c r="D78" s="37"/>
      <c r="E78" s="37"/>
      <c r="F78" s="15"/>
      <c r="G78" s="6">
        <f>SUM(G76:G77)</f>
        <v>3</v>
      </c>
      <c r="H78" s="6">
        <f>SUM(H73:H74)</f>
        <v>0</v>
      </c>
      <c r="I78" s="6">
        <f>SUM(I76:I77)</f>
        <v>3</v>
      </c>
      <c r="J78" s="6" t="s">
        <v>140</v>
      </c>
      <c r="K78" s="6">
        <f>SUM(K73:K74)</f>
        <v>0</v>
      </c>
      <c r="L78" s="6" t="s">
        <v>140</v>
      </c>
      <c r="M78" s="76"/>
      <c r="N78" s="6"/>
      <c r="O78" s="6"/>
    </row>
    <row r="79" ht="23.1" customHeight="1" spans="1:15">
      <c r="A79" s="10"/>
      <c r="B79" s="9" t="s">
        <v>141</v>
      </c>
      <c r="C79" s="18" t="s">
        <v>20</v>
      </c>
      <c r="D79" s="18"/>
      <c r="E79" s="65"/>
      <c r="F79" s="33"/>
      <c r="G79" s="33"/>
      <c r="H79" s="33"/>
      <c r="I79" s="33"/>
      <c r="J79" s="33"/>
      <c r="K79" s="33"/>
      <c r="L79" s="33"/>
      <c r="M79" s="77"/>
      <c r="N79" s="6"/>
      <c r="O79" s="6"/>
    </row>
    <row r="80" ht="23.1" customHeight="1" spans="1:15">
      <c r="A80" s="10"/>
      <c r="B80" s="10"/>
      <c r="C80" s="18"/>
      <c r="D80" s="18"/>
      <c r="E80" s="6"/>
      <c r="F80" s="6"/>
      <c r="G80" s="6"/>
      <c r="H80" s="6"/>
      <c r="I80" s="6"/>
      <c r="J80" s="6"/>
      <c r="K80" s="6"/>
      <c r="L80" s="6"/>
      <c r="M80" s="17"/>
      <c r="N80" s="6"/>
      <c r="O80" s="6"/>
    </row>
    <row r="81" ht="23.1" customHeight="1" spans="1:15">
      <c r="A81" s="10"/>
      <c r="B81" s="10"/>
      <c r="C81" s="18"/>
      <c r="D81" s="18"/>
      <c r="E81" s="6"/>
      <c r="F81" s="6"/>
      <c r="G81" s="6"/>
      <c r="H81" s="6"/>
      <c r="I81" s="6"/>
      <c r="J81" s="6"/>
      <c r="K81" s="6"/>
      <c r="L81" s="6"/>
      <c r="M81" s="17"/>
      <c r="N81" s="6"/>
      <c r="O81" s="6"/>
    </row>
    <row r="82" ht="23.1" customHeight="1" spans="1:15">
      <c r="A82" s="10"/>
      <c r="B82" s="13"/>
      <c r="C82" s="14" t="s">
        <v>142</v>
      </c>
      <c r="D82" s="37"/>
      <c r="E82" s="37"/>
      <c r="F82" s="15"/>
      <c r="G82" s="6">
        <f>SUM(G79:G81)</f>
        <v>0</v>
      </c>
      <c r="H82" s="6">
        <f t="shared" ref="H82:L82" si="4">SUM(H79:H81)</f>
        <v>0</v>
      </c>
      <c r="I82" s="6">
        <f t="shared" si="4"/>
        <v>0</v>
      </c>
      <c r="J82" s="6">
        <f t="shared" si="4"/>
        <v>0</v>
      </c>
      <c r="K82" s="6">
        <f t="shared" si="4"/>
        <v>0</v>
      </c>
      <c r="L82" s="6">
        <f t="shared" si="4"/>
        <v>0</v>
      </c>
      <c r="M82" s="17"/>
      <c r="N82" s="6"/>
      <c r="O82" s="6"/>
    </row>
    <row r="83" ht="23.1" customHeight="1" spans="1:15">
      <c r="A83" s="10"/>
      <c r="B83" s="9" t="s">
        <v>143</v>
      </c>
      <c r="C83" s="66" t="s">
        <v>20</v>
      </c>
      <c r="D83" s="67"/>
      <c r="E83" s="6"/>
      <c r="F83" s="6"/>
      <c r="G83" s="6"/>
      <c r="H83" s="6"/>
      <c r="I83" s="6"/>
      <c r="J83" s="6"/>
      <c r="K83" s="6"/>
      <c r="L83" s="6"/>
      <c r="M83" s="17"/>
      <c r="N83" s="6"/>
      <c r="O83" s="6"/>
    </row>
    <row r="84" ht="23.1" customHeight="1" spans="1:15">
      <c r="A84" s="10"/>
      <c r="B84" s="10"/>
      <c r="C84" s="68"/>
      <c r="D84" s="69"/>
      <c r="E84" s="6"/>
      <c r="F84" s="6"/>
      <c r="G84" s="6"/>
      <c r="H84" s="6"/>
      <c r="I84" s="6"/>
      <c r="J84" s="6"/>
      <c r="K84" s="6"/>
      <c r="L84" s="6"/>
      <c r="M84" s="17"/>
      <c r="N84" s="6"/>
      <c r="O84" s="6"/>
    </row>
    <row r="85" ht="23.1" customHeight="1" spans="1:15">
      <c r="A85" s="10"/>
      <c r="B85" s="10"/>
      <c r="C85" s="68"/>
      <c r="D85" s="69"/>
      <c r="E85" s="6"/>
      <c r="F85" s="6"/>
      <c r="G85" s="6"/>
      <c r="H85" s="6"/>
      <c r="I85" s="6"/>
      <c r="J85" s="6"/>
      <c r="K85" s="6"/>
      <c r="L85" s="6"/>
      <c r="M85" s="17"/>
      <c r="N85" s="6"/>
      <c r="O85" s="6"/>
    </row>
    <row r="86" ht="23.1" customHeight="1" spans="1:15">
      <c r="A86" s="10"/>
      <c r="B86" s="10"/>
      <c r="C86" s="68"/>
      <c r="D86" s="69"/>
      <c r="E86" s="6"/>
      <c r="F86" s="6"/>
      <c r="G86" s="6"/>
      <c r="H86" s="6"/>
      <c r="I86" s="6"/>
      <c r="J86" s="6"/>
      <c r="K86" s="6"/>
      <c r="L86" s="6"/>
      <c r="M86" s="17"/>
      <c r="N86" s="6"/>
      <c r="O86" s="6"/>
    </row>
    <row r="87" ht="23.1" customHeight="1" spans="1:15">
      <c r="A87" s="10"/>
      <c r="B87" s="10"/>
      <c r="C87" s="68"/>
      <c r="D87" s="69"/>
      <c r="E87" s="6"/>
      <c r="F87" s="6"/>
      <c r="G87" s="6"/>
      <c r="H87" s="6"/>
      <c r="I87" s="6"/>
      <c r="J87" s="6"/>
      <c r="K87" s="6"/>
      <c r="L87" s="6"/>
      <c r="M87" s="17"/>
      <c r="N87" s="6"/>
      <c r="O87" s="6"/>
    </row>
    <row r="88" ht="23.1" customHeight="1" spans="1:15">
      <c r="A88" s="13"/>
      <c r="B88" s="13"/>
      <c r="C88" s="6" t="s">
        <v>144</v>
      </c>
      <c r="D88" s="6"/>
      <c r="E88" s="6"/>
      <c r="F88" s="6"/>
      <c r="G88" s="6">
        <f>SUM(G83:G87)</f>
        <v>0</v>
      </c>
      <c r="H88" s="6">
        <v>0</v>
      </c>
      <c r="I88" s="6">
        <f>SUM(I83:I87)</f>
        <v>0</v>
      </c>
      <c r="J88" s="6" t="s">
        <v>145</v>
      </c>
      <c r="K88" s="6">
        <f>SUM(K83:K87)</f>
        <v>0</v>
      </c>
      <c r="L88" s="6" t="s">
        <v>145</v>
      </c>
      <c r="M88" s="17"/>
      <c r="N88" s="6"/>
      <c r="O88" s="6"/>
    </row>
    <row r="89" ht="30" customHeight="1" spans="1:15">
      <c r="A89" s="14" t="s">
        <v>146</v>
      </c>
      <c r="B89" s="37"/>
      <c r="C89" s="37"/>
      <c r="D89" s="37"/>
      <c r="E89" s="37"/>
      <c r="F89" s="15"/>
      <c r="G89" s="70">
        <f>SUM(G88,G82,G78)</f>
        <v>3</v>
      </c>
      <c r="H89" s="70">
        <f t="shared" ref="H89:I89" si="5">SUM(H88,H82,H78)</f>
        <v>0</v>
      </c>
      <c r="I89" s="70">
        <f t="shared" si="5"/>
        <v>3</v>
      </c>
      <c r="J89" s="6" t="s">
        <v>147</v>
      </c>
      <c r="K89" s="6">
        <f>SUM(K85:K88)</f>
        <v>0</v>
      </c>
      <c r="L89" s="6" t="s">
        <v>147</v>
      </c>
      <c r="M89" s="6"/>
      <c r="N89" s="6"/>
      <c r="O89" s="6"/>
    </row>
    <row r="90" ht="89" customHeight="1" spans="1:15">
      <c r="A90" s="44" t="s">
        <v>98</v>
      </c>
      <c r="B90" s="45"/>
      <c r="C90" s="46"/>
      <c r="D90" s="71" t="s">
        <v>148</v>
      </c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8"/>
    </row>
    <row r="91" ht="53" customHeight="1" spans="1:1">
      <c r="A91" s="73"/>
    </row>
    <row r="92" s="20" customFormat="1" ht="50" customHeight="1" spans="1:15">
      <c r="A92" s="74" t="s">
        <v>149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</row>
    <row r="93" ht="23.1" customHeight="1" spans="1:15">
      <c r="A93" s="24" t="s">
        <v>3</v>
      </c>
      <c r="B93" s="25"/>
      <c r="C93" s="24" t="s">
        <v>4</v>
      </c>
      <c r="E93" s="25"/>
      <c r="F93" s="23" t="s">
        <v>5</v>
      </c>
      <c r="G93" s="14" t="s">
        <v>150</v>
      </c>
      <c r="H93" s="37"/>
      <c r="I93" s="37"/>
      <c r="J93" s="37"/>
      <c r="K93" s="37"/>
      <c r="L93" s="15"/>
      <c r="M93" s="6" t="s">
        <v>151</v>
      </c>
      <c r="N93" s="6"/>
      <c r="O93" s="6"/>
    </row>
    <row r="94" ht="23.1" customHeight="1" spans="1:15">
      <c r="A94" s="26"/>
      <c r="B94" s="29"/>
      <c r="C94" s="26"/>
      <c r="D94" s="27"/>
      <c r="E94" s="29"/>
      <c r="F94" s="28"/>
      <c r="G94" s="14" t="s">
        <v>152</v>
      </c>
      <c r="H94" s="15"/>
      <c r="I94" s="14" t="s">
        <v>13</v>
      </c>
      <c r="J94" s="15"/>
      <c r="K94" s="14" t="s">
        <v>129</v>
      </c>
      <c r="L94" s="15"/>
      <c r="M94" s="6" t="s">
        <v>153</v>
      </c>
      <c r="N94" s="6" t="s">
        <v>13</v>
      </c>
      <c r="O94" s="6" t="s">
        <v>129</v>
      </c>
    </row>
    <row r="95" ht="23.1" customHeight="1" spans="1:15">
      <c r="A95" s="35" t="s">
        <v>18</v>
      </c>
      <c r="B95" s="36"/>
      <c r="C95" s="14" t="s">
        <v>19</v>
      </c>
      <c r="D95" s="37"/>
      <c r="E95" s="15"/>
      <c r="F95" s="6" t="s">
        <v>154</v>
      </c>
      <c r="G95" s="14">
        <f>G26</f>
        <v>41</v>
      </c>
      <c r="H95" s="15"/>
      <c r="I95" s="14">
        <f>H26</f>
        <v>34</v>
      </c>
      <c r="J95" s="15"/>
      <c r="K95" s="14">
        <f>I26</f>
        <v>7</v>
      </c>
      <c r="L95" s="15"/>
      <c r="M95" s="6">
        <f>J26</f>
        <v>822</v>
      </c>
      <c r="N95" s="6">
        <f>K26</f>
        <v>626</v>
      </c>
      <c r="O95" s="6">
        <f>L26</f>
        <v>196</v>
      </c>
    </row>
    <row r="96" ht="23.1" customHeight="1" spans="1:15">
      <c r="A96" s="24"/>
      <c r="B96" s="25"/>
      <c r="C96" s="14" t="s">
        <v>155</v>
      </c>
      <c r="D96" s="37"/>
      <c r="E96" s="15"/>
      <c r="F96" s="6" t="s">
        <v>156</v>
      </c>
      <c r="G96" s="14">
        <f>G37</f>
        <v>17</v>
      </c>
      <c r="H96" s="15"/>
      <c r="I96" s="14">
        <f>H37</f>
        <v>17</v>
      </c>
      <c r="J96" s="15"/>
      <c r="K96" s="14">
        <f>I37</f>
        <v>0</v>
      </c>
      <c r="L96" s="15"/>
      <c r="M96" s="6">
        <f t="shared" ref="M96:O97" si="6">J37</f>
        <v>272</v>
      </c>
      <c r="N96" s="6">
        <f t="shared" si="6"/>
        <v>272</v>
      </c>
      <c r="O96" s="6">
        <f t="shared" si="6"/>
        <v>0</v>
      </c>
    </row>
    <row r="97" ht="23.1" customHeight="1" spans="1:15">
      <c r="A97" s="26"/>
      <c r="B97" s="29"/>
      <c r="C97" s="14" t="s">
        <v>157</v>
      </c>
      <c r="D97" s="37"/>
      <c r="E97" s="37"/>
      <c r="F97" s="15"/>
      <c r="G97" s="14">
        <f>G38</f>
        <v>58</v>
      </c>
      <c r="H97" s="15"/>
      <c r="I97" s="14">
        <f>H38</f>
        <v>51</v>
      </c>
      <c r="J97" s="15"/>
      <c r="K97" s="14">
        <f>I38</f>
        <v>7</v>
      </c>
      <c r="L97" s="15"/>
      <c r="M97" s="6">
        <f t="shared" si="6"/>
        <v>1094</v>
      </c>
      <c r="N97" s="6">
        <f t="shared" si="6"/>
        <v>898</v>
      </c>
      <c r="O97" s="6">
        <f t="shared" si="6"/>
        <v>196</v>
      </c>
    </row>
    <row r="98" ht="23.1" customHeight="1" spans="1:15">
      <c r="A98" s="35" t="s">
        <v>101</v>
      </c>
      <c r="B98" s="36"/>
      <c r="C98" s="14" t="s">
        <v>102</v>
      </c>
      <c r="D98" s="37"/>
      <c r="E98" s="15"/>
      <c r="F98" s="6" t="s">
        <v>154</v>
      </c>
      <c r="G98" s="14">
        <f>SUM(G43:G45)</f>
        <v>7</v>
      </c>
      <c r="H98" s="15"/>
      <c r="I98" s="14">
        <f>SUM(H43:H45)</f>
        <v>2</v>
      </c>
      <c r="J98" s="15"/>
      <c r="K98" s="14">
        <f>SUM(I43:I45)</f>
        <v>2</v>
      </c>
      <c r="L98" s="15"/>
      <c r="M98" s="6">
        <f>SUM(J43:J45)</f>
        <v>80</v>
      </c>
      <c r="N98" s="6">
        <f>SUM(K43:K45)</f>
        <v>32</v>
      </c>
      <c r="O98" s="6">
        <f>SUM(L43:L45)</f>
        <v>0</v>
      </c>
    </row>
    <row r="99" ht="23.1" customHeight="1" spans="1:15">
      <c r="A99" s="24"/>
      <c r="B99" s="25"/>
      <c r="C99" s="14" t="s">
        <v>109</v>
      </c>
      <c r="D99" s="37"/>
      <c r="E99" s="15"/>
      <c r="F99" s="6" t="s">
        <v>156</v>
      </c>
      <c r="G99" s="14">
        <f>G47</f>
        <v>1</v>
      </c>
      <c r="H99" s="15"/>
      <c r="I99" s="14">
        <f>H47</f>
        <v>0</v>
      </c>
      <c r="J99" s="15"/>
      <c r="K99" s="14">
        <f>I47</f>
        <v>1</v>
      </c>
      <c r="L99" s="15"/>
      <c r="M99" s="6">
        <f>J47</f>
        <v>0</v>
      </c>
      <c r="N99" s="6">
        <f>K47</f>
        <v>0</v>
      </c>
      <c r="O99" s="6">
        <v>0</v>
      </c>
    </row>
    <row r="100" ht="23.1" customHeight="1" spans="1:15">
      <c r="A100" s="26"/>
      <c r="B100" s="29"/>
      <c r="C100" s="14" t="s">
        <v>157</v>
      </c>
      <c r="D100" s="37"/>
      <c r="E100" s="37"/>
      <c r="F100" s="15"/>
      <c r="G100" s="14">
        <f>G48</f>
        <v>8</v>
      </c>
      <c r="H100" s="15"/>
      <c r="I100" s="14">
        <f>H48</f>
        <v>2</v>
      </c>
      <c r="J100" s="15"/>
      <c r="K100" s="14">
        <f>I48</f>
        <v>3</v>
      </c>
      <c r="L100" s="15"/>
      <c r="M100" s="6">
        <f>J48</f>
        <v>80</v>
      </c>
      <c r="N100" s="6">
        <f>K48</f>
        <v>32</v>
      </c>
      <c r="O100" s="6">
        <f>L48</f>
        <v>0</v>
      </c>
    </row>
    <row r="101" ht="23.1" customHeight="1" spans="1:15">
      <c r="A101" s="35" t="s">
        <v>158</v>
      </c>
      <c r="B101" s="36"/>
      <c r="C101" s="14" t="s">
        <v>159</v>
      </c>
      <c r="D101" s="37"/>
      <c r="E101" s="15"/>
      <c r="F101" s="6" t="s">
        <v>154</v>
      </c>
      <c r="G101" s="14">
        <f>G67</f>
        <v>0</v>
      </c>
      <c r="H101" s="15"/>
      <c r="I101" s="14">
        <f>H67</f>
        <v>0</v>
      </c>
      <c r="J101" s="15"/>
      <c r="K101" s="14">
        <f>I67</f>
        <v>0</v>
      </c>
      <c r="L101" s="15"/>
      <c r="M101" s="6">
        <f t="shared" ref="M101:O101" si="7">J67</f>
        <v>0</v>
      </c>
      <c r="N101" s="6">
        <f t="shared" si="7"/>
        <v>0</v>
      </c>
      <c r="O101" s="6">
        <f t="shared" si="7"/>
        <v>0</v>
      </c>
    </row>
    <row r="102" ht="23.1" customHeight="1" spans="1:15">
      <c r="A102" s="24"/>
      <c r="B102" s="25"/>
      <c r="C102" s="14" t="s">
        <v>123</v>
      </c>
      <c r="D102" s="37"/>
      <c r="E102" s="15"/>
      <c r="F102" s="6" t="s">
        <v>156</v>
      </c>
      <c r="G102" s="14">
        <f>G71</f>
        <v>0</v>
      </c>
      <c r="H102" s="15"/>
      <c r="I102" s="14">
        <f>H71</f>
        <v>0</v>
      </c>
      <c r="J102" s="15"/>
      <c r="K102" s="14">
        <f>I71</f>
        <v>0</v>
      </c>
      <c r="L102" s="15"/>
      <c r="M102" s="6">
        <f t="shared" ref="M102:O102" si="8">J71</f>
        <v>0</v>
      </c>
      <c r="N102" s="6">
        <f t="shared" si="8"/>
        <v>0</v>
      </c>
      <c r="O102" s="6">
        <f t="shared" si="8"/>
        <v>0</v>
      </c>
    </row>
    <row r="103" ht="23.1" customHeight="1" spans="1:15">
      <c r="A103" s="26"/>
      <c r="B103" s="29"/>
      <c r="C103" s="14" t="s">
        <v>157</v>
      </c>
      <c r="D103" s="37"/>
      <c r="E103" s="37"/>
      <c r="F103" s="15"/>
      <c r="G103" s="14">
        <f>G72</f>
        <v>0</v>
      </c>
      <c r="H103" s="15"/>
      <c r="I103" s="14">
        <f>H72</f>
        <v>0</v>
      </c>
      <c r="J103" s="15"/>
      <c r="K103" s="14">
        <f>I72</f>
        <v>0</v>
      </c>
      <c r="L103" s="15"/>
      <c r="M103" s="6">
        <f t="shared" ref="M103:O103" si="9">J72</f>
        <v>0</v>
      </c>
      <c r="N103" s="6">
        <f t="shared" si="9"/>
        <v>0</v>
      </c>
      <c r="O103" s="6">
        <f t="shared" si="9"/>
        <v>0</v>
      </c>
    </row>
    <row r="104" ht="23.1" customHeight="1" spans="1:15">
      <c r="A104" s="14" t="s">
        <v>160</v>
      </c>
      <c r="B104" s="37"/>
      <c r="C104" s="37"/>
      <c r="D104" s="37"/>
      <c r="E104" s="37"/>
      <c r="F104" s="15"/>
      <c r="G104" s="14">
        <f t="shared" ref="G104:K104" si="10">G97+G100+G103</f>
        <v>66</v>
      </c>
      <c r="H104" s="15"/>
      <c r="I104" s="14">
        <f t="shared" si="10"/>
        <v>53</v>
      </c>
      <c r="J104" s="15"/>
      <c r="K104" s="14">
        <f t="shared" si="10"/>
        <v>10</v>
      </c>
      <c r="L104" s="15"/>
      <c r="M104" s="6">
        <f t="shared" ref="M104:O104" si="11">M97+M100+M103</f>
        <v>1174</v>
      </c>
      <c r="N104" s="6">
        <f t="shared" si="11"/>
        <v>930</v>
      </c>
      <c r="O104" s="6">
        <f t="shared" si="11"/>
        <v>196</v>
      </c>
    </row>
    <row r="105" ht="23.1" customHeight="1" spans="1:15">
      <c r="A105" s="6" t="s">
        <v>3</v>
      </c>
      <c r="B105" s="6"/>
      <c r="C105" s="6" t="s">
        <v>4</v>
      </c>
      <c r="D105" s="6"/>
      <c r="E105" s="6"/>
      <c r="F105" s="6" t="s">
        <v>5</v>
      </c>
      <c r="G105" s="14" t="s">
        <v>152</v>
      </c>
      <c r="H105" s="37"/>
      <c r="I105" s="15"/>
      <c r="J105" s="14" t="s">
        <v>161</v>
      </c>
      <c r="K105" s="37"/>
      <c r="L105" s="15"/>
      <c r="M105" s="14" t="s">
        <v>162</v>
      </c>
      <c r="N105" s="37"/>
      <c r="O105" s="15"/>
    </row>
    <row r="106" ht="23.1" customHeight="1" spans="1:15">
      <c r="A106" s="35" t="s">
        <v>130</v>
      </c>
      <c r="B106" s="36"/>
      <c r="C106" s="14" t="s">
        <v>131</v>
      </c>
      <c r="D106" s="37"/>
      <c r="E106" s="15"/>
      <c r="F106" s="6" t="s">
        <v>154</v>
      </c>
      <c r="G106" s="14">
        <f>G78</f>
        <v>3</v>
      </c>
      <c r="H106" s="37"/>
      <c r="I106" s="15"/>
      <c r="J106" s="14">
        <v>0</v>
      </c>
      <c r="K106" s="37"/>
      <c r="L106" s="15"/>
      <c r="M106" s="14" t="str">
        <f>J78</f>
        <v>7周</v>
      </c>
      <c r="N106" s="37"/>
      <c r="O106" s="15"/>
    </row>
    <row r="107" ht="23.1" customHeight="1" spans="1:15">
      <c r="A107" s="24"/>
      <c r="B107" s="25"/>
      <c r="C107" s="14" t="s">
        <v>163</v>
      </c>
      <c r="D107" s="37"/>
      <c r="E107" s="15"/>
      <c r="F107" s="6" t="s">
        <v>154</v>
      </c>
      <c r="G107" s="14">
        <f>G82</f>
        <v>0</v>
      </c>
      <c r="H107" s="37"/>
      <c r="I107" s="15"/>
      <c r="J107" s="14">
        <f>J82</f>
        <v>0</v>
      </c>
      <c r="K107" s="37"/>
      <c r="L107" s="15"/>
      <c r="M107" s="14">
        <v>0</v>
      </c>
      <c r="N107" s="37"/>
      <c r="O107" s="15"/>
    </row>
    <row r="108" ht="23.1" customHeight="1" spans="1:15">
      <c r="A108" s="24"/>
      <c r="B108" s="25"/>
      <c r="C108" s="14" t="s">
        <v>164</v>
      </c>
      <c r="D108" s="37"/>
      <c r="E108" s="15"/>
      <c r="F108" s="6" t="s">
        <v>154</v>
      </c>
      <c r="G108" s="14">
        <f>G88</f>
        <v>0</v>
      </c>
      <c r="H108" s="37"/>
      <c r="I108" s="15"/>
      <c r="J108" s="14">
        <v>0</v>
      </c>
      <c r="K108" s="37"/>
      <c r="L108" s="15"/>
      <c r="M108" s="14" t="str">
        <f>J88</f>
        <v>周</v>
      </c>
      <c r="N108" s="37"/>
      <c r="O108" s="15"/>
    </row>
    <row r="109" ht="23.1" customHeight="1" spans="1:15">
      <c r="A109" s="26"/>
      <c r="B109" s="29"/>
      <c r="C109" s="14" t="s">
        <v>157</v>
      </c>
      <c r="D109" s="37"/>
      <c r="E109" s="37"/>
      <c r="F109" s="15"/>
      <c r="G109" s="14">
        <f>SUM(G106:G108)</f>
        <v>3</v>
      </c>
      <c r="H109" s="37"/>
      <c r="I109" s="15"/>
      <c r="J109" s="14">
        <f>J107</f>
        <v>0</v>
      </c>
      <c r="K109" s="37"/>
      <c r="L109" s="15"/>
      <c r="M109" s="31" t="s">
        <v>145</v>
      </c>
      <c r="N109" s="79"/>
      <c r="O109" s="32"/>
    </row>
    <row r="110" ht="27" customHeight="1" spans="1:15">
      <c r="A110" s="6" t="s">
        <v>165</v>
      </c>
      <c r="B110" s="6"/>
      <c r="C110" s="6">
        <f>G104+G109</f>
        <v>69</v>
      </c>
      <c r="D110" s="6"/>
      <c r="E110" s="6" t="s">
        <v>166</v>
      </c>
      <c r="F110" s="6" t="s">
        <v>167</v>
      </c>
      <c r="G110" s="6"/>
      <c r="H110" s="6"/>
      <c r="I110" s="6"/>
      <c r="J110" s="6" t="s">
        <v>168</v>
      </c>
      <c r="K110" s="6"/>
      <c r="L110" s="6"/>
      <c r="M110" s="80" t="s">
        <v>169</v>
      </c>
      <c r="N110" s="81"/>
      <c r="O110" s="82"/>
    </row>
    <row r="111" ht="12.75" customHeight="1" spans="13:13">
      <c r="M111" s="1"/>
    </row>
    <row r="112" ht="23.1" customHeight="1" spans="1:12">
      <c r="A112" s="75" t="s">
        <v>170</v>
      </c>
      <c r="B112" s="75"/>
      <c r="C112" s="75"/>
      <c r="D112" s="75"/>
      <c r="F112" s="75" t="s">
        <v>171</v>
      </c>
      <c r="G112" s="75"/>
      <c r="I112" s="75" t="s">
        <v>172</v>
      </c>
      <c r="J112" s="75"/>
      <c r="K112" s="75"/>
      <c r="L112" s="75"/>
    </row>
    <row r="113" ht="23.1" customHeight="1" spans="1:8">
      <c r="A113" s="1" t="s">
        <v>173</v>
      </c>
      <c r="F113" s="4" t="s">
        <v>174</v>
      </c>
      <c r="G113" s="4"/>
      <c r="H113" s="4"/>
    </row>
  </sheetData>
  <mergeCells count="201">
    <mergeCell ref="A1:B1"/>
    <mergeCell ref="A2:O2"/>
    <mergeCell ref="A3:O3"/>
    <mergeCell ref="G4:I4"/>
    <mergeCell ref="J4:L4"/>
    <mergeCell ref="N4:O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F26"/>
    <mergeCell ref="M26:O26"/>
    <mergeCell ref="E36:F36"/>
    <mergeCell ref="B37:F37"/>
    <mergeCell ref="A38:F38"/>
    <mergeCell ref="A39:C39"/>
    <mergeCell ref="D39:O39"/>
    <mergeCell ref="G41:I41"/>
    <mergeCell ref="J41:L41"/>
    <mergeCell ref="N41:O41"/>
    <mergeCell ref="C43:D43"/>
    <mergeCell ref="C44:D44"/>
    <mergeCell ref="C45:D45"/>
    <mergeCell ref="C46:D46"/>
    <mergeCell ref="C47:D47"/>
    <mergeCell ref="A48:F48"/>
    <mergeCell ref="M48:O48"/>
    <mergeCell ref="A49:C49"/>
    <mergeCell ref="D49:O49"/>
    <mergeCell ref="G51:I51"/>
    <mergeCell ref="J51:L51"/>
    <mergeCell ref="N51:O51"/>
    <mergeCell ref="C53:D53"/>
    <mergeCell ref="C54:D54"/>
    <mergeCell ref="C55:D55"/>
    <mergeCell ref="C56:D56"/>
    <mergeCell ref="C57:D57"/>
    <mergeCell ref="C58:D58"/>
    <mergeCell ref="C59:D59"/>
    <mergeCell ref="B66:F66"/>
    <mergeCell ref="B70:F70"/>
    <mergeCell ref="A71:F71"/>
    <mergeCell ref="A72:C72"/>
    <mergeCell ref="D72:O72"/>
    <mergeCell ref="G74:I74"/>
    <mergeCell ref="J74:L74"/>
    <mergeCell ref="N74:O74"/>
    <mergeCell ref="C78:F78"/>
    <mergeCell ref="C82:F82"/>
    <mergeCell ref="C88:F88"/>
    <mergeCell ref="A89:F89"/>
    <mergeCell ref="A90:C90"/>
    <mergeCell ref="D90:O90"/>
    <mergeCell ref="A92:O92"/>
    <mergeCell ref="G93:L93"/>
    <mergeCell ref="M93:O93"/>
    <mergeCell ref="G94:H94"/>
    <mergeCell ref="I94:J94"/>
    <mergeCell ref="K94:L94"/>
    <mergeCell ref="C95:E95"/>
    <mergeCell ref="G95:H95"/>
    <mergeCell ref="I95:J95"/>
    <mergeCell ref="K95:L95"/>
    <mergeCell ref="C96:E96"/>
    <mergeCell ref="G96:H96"/>
    <mergeCell ref="I96:J96"/>
    <mergeCell ref="K96:L96"/>
    <mergeCell ref="C97:F97"/>
    <mergeCell ref="G97:H97"/>
    <mergeCell ref="I97:J97"/>
    <mergeCell ref="K97:L97"/>
    <mergeCell ref="C98:E98"/>
    <mergeCell ref="G98:H98"/>
    <mergeCell ref="I98:J98"/>
    <mergeCell ref="K98:L98"/>
    <mergeCell ref="C99:E99"/>
    <mergeCell ref="G99:H99"/>
    <mergeCell ref="I99:J99"/>
    <mergeCell ref="K99:L99"/>
    <mergeCell ref="C100:F100"/>
    <mergeCell ref="G100:H100"/>
    <mergeCell ref="I100:J100"/>
    <mergeCell ref="K100:L100"/>
    <mergeCell ref="C101:E101"/>
    <mergeCell ref="G101:H101"/>
    <mergeCell ref="I101:J101"/>
    <mergeCell ref="K101:L101"/>
    <mergeCell ref="C102:E102"/>
    <mergeCell ref="G102:H102"/>
    <mergeCell ref="I102:J102"/>
    <mergeCell ref="K102:L102"/>
    <mergeCell ref="C103:F103"/>
    <mergeCell ref="G103:H103"/>
    <mergeCell ref="I103:J103"/>
    <mergeCell ref="K103:L103"/>
    <mergeCell ref="A104:F104"/>
    <mergeCell ref="G104:H104"/>
    <mergeCell ref="I104:J104"/>
    <mergeCell ref="K104:L104"/>
    <mergeCell ref="A105:B105"/>
    <mergeCell ref="C105:E105"/>
    <mergeCell ref="G105:I105"/>
    <mergeCell ref="J105:L105"/>
    <mergeCell ref="M105:O105"/>
    <mergeCell ref="C106:E106"/>
    <mergeCell ref="G106:I106"/>
    <mergeCell ref="J106:L106"/>
    <mergeCell ref="M106:O106"/>
    <mergeCell ref="C107:E107"/>
    <mergeCell ref="G107:I107"/>
    <mergeCell ref="J107:L107"/>
    <mergeCell ref="M107:O107"/>
    <mergeCell ref="C108:E108"/>
    <mergeCell ref="G108:I108"/>
    <mergeCell ref="J108:L108"/>
    <mergeCell ref="M108:O108"/>
    <mergeCell ref="C109:F109"/>
    <mergeCell ref="G109:I109"/>
    <mergeCell ref="J109:L109"/>
    <mergeCell ref="M109:O109"/>
    <mergeCell ref="A110:B110"/>
    <mergeCell ref="C110:D110"/>
    <mergeCell ref="F110:I110"/>
    <mergeCell ref="J110:L110"/>
    <mergeCell ref="M110:O110"/>
    <mergeCell ref="A112:D112"/>
    <mergeCell ref="F112:G112"/>
    <mergeCell ref="I112:L112"/>
    <mergeCell ref="A113:D113"/>
    <mergeCell ref="A4:A5"/>
    <mergeCell ref="A6:A30"/>
    <mergeCell ref="A31:A36"/>
    <mergeCell ref="A41:A42"/>
    <mergeCell ref="A43:A47"/>
    <mergeCell ref="A51:A52"/>
    <mergeCell ref="A53:A70"/>
    <mergeCell ref="A74:A75"/>
    <mergeCell ref="A76:A88"/>
    <mergeCell ref="B4:B5"/>
    <mergeCell ref="B6:B26"/>
    <mergeCell ref="B27:B30"/>
    <mergeCell ref="B31:B36"/>
    <mergeCell ref="B41:B42"/>
    <mergeCell ref="B43:B45"/>
    <mergeCell ref="B46:B47"/>
    <mergeCell ref="B51:B52"/>
    <mergeCell ref="B53:B56"/>
    <mergeCell ref="B57:B59"/>
    <mergeCell ref="B60:B65"/>
    <mergeCell ref="B67:B69"/>
    <mergeCell ref="B74:B75"/>
    <mergeCell ref="B76:B78"/>
    <mergeCell ref="B79:B82"/>
    <mergeCell ref="B83:B88"/>
    <mergeCell ref="C27:C30"/>
    <mergeCell ref="C31:C36"/>
    <mergeCell ref="C60:C62"/>
    <mergeCell ref="C63:C65"/>
    <mergeCell ref="C67:C69"/>
    <mergeCell ref="E4:E5"/>
    <mergeCell ref="E41:E42"/>
    <mergeCell ref="E51:E52"/>
    <mergeCell ref="E74:E75"/>
    <mergeCell ref="F4:F5"/>
    <mergeCell ref="F41:F42"/>
    <mergeCell ref="F51:F52"/>
    <mergeCell ref="F74:F75"/>
    <mergeCell ref="F93:F94"/>
    <mergeCell ref="M4:M5"/>
    <mergeCell ref="M41:M42"/>
    <mergeCell ref="M51:M52"/>
    <mergeCell ref="M74:M75"/>
    <mergeCell ref="C4:D5"/>
    <mergeCell ref="C41:D42"/>
    <mergeCell ref="C51:D52"/>
    <mergeCell ref="A93:B94"/>
    <mergeCell ref="A98:B100"/>
    <mergeCell ref="C76:D77"/>
    <mergeCell ref="C79:D81"/>
    <mergeCell ref="C74:D75"/>
    <mergeCell ref="A101:B103"/>
    <mergeCell ref="A106:B109"/>
    <mergeCell ref="A95:B97"/>
    <mergeCell ref="C93:E94"/>
    <mergeCell ref="C83:D87"/>
  </mergeCells>
  <pageMargins left="0.786805555555556" right="0.393055555555556" top="0.393055555555556" bottom="0.590277777777778" header="0.314583333333333" footer="0.314583333333333"/>
  <pageSetup paperSize="9" fitToHeight="0" orientation="portrait" horizontalDpi="600"/>
  <headerFooter/>
  <rowBreaks count="2" manualBreakCount="2">
    <brk id="49" max="16383" man="1"/>
    <brk id="90" max="16383" man="1"/>
  </rowBreaks>
  <colBreaks count="1" manualBreakCount="1">
    <brk id="15" max="1048575" man="1"/>
  </colBreaks>
  <ignoredErrors>
    <ignoredError sqref="H78" formula="1"/>
    <ignoredError sqref="G26:L26" unlockedFormula="1"/>
    <ignoredError sqref="K98 I98 G9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5" sqref="I2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zoomScale="115" zoomScaleNormal="115" zoomScaleSheetLayoutView="130" workbookViewId="0">
      <selection activeCell="I8" sqref="I8"/>
    </sheetView>
  </sheetViews>
  <sheetFormatPr defaultColWidth="11.875" defaultRowHeight="11.25" outlineLevelCol="7"/>
  <cols>
    <col min="1" max="1" width="8" style="1" customWidth="1"/>
    <col min="2" max="2" width="8.625" style="1" customWidth="1"/>
    <col min="3" max="3" width="18.625" style="1" customWidth="1"/>
    <col min="4" max="5" width="5.625" style="1" customWidth="1"/>
    <col min="6" max="6" width="16.375" style="2" customWidth="1"/>
    <col min="7" max="223" width="9" style="1" customWidth="1"/>
    <col min="224" max="224" width="2.125" style="1" customWidth="1"/>
    <col min="225" max="225" width="1.625" style="1" customWidth="1"/>
    <col min="226" max="226" width="3.25833333333333" style="1" customWidth="1"/>
    <col min="227" max="227" width="10.625" style="1" customWidth="1"/>
    <col min="228" max="228" width="11.875" style="1"/>
    <col min="229" max="229" width="3.25833333333333" style="1" customWidth="1"/>
    <col min="230" max="230" width="2.625" style="1" customWidth="1"/>
    <col min="231" max="231" width="3.875" style="1" customWidth="1"/>
    <col min="232" max="232" width="10.625" style="1" customWidth="1"/>
    <col min="233" max="233" width="11.875" style="1" customWidth="1"/>
    <col min="234" max="234" width="6.25833333333333" style="1" customWidth="1"/>
    <col min="235" max="235" width="5.875" style="1" customWidth="1"/>
    <col min="236" max="236" width="5.125" style="1" customWidth="1"/>
    <col min="237" max="237" width="4.125" style="1" customWidth="1"/>
    <col min="238" max="239" width="4.5" style="1" customWidth="1"/>
    <col min="240" max="240" width="5.125" style="1" customWidth="1"/>
    <col min="241" max="241" width="4.875" style="1" customWidth="1"/>
    <col min="242" max="243" width="3.625" style="1" customWidth="1"/>
    <col min="244" max="244" width="4.25833333333333" style="1" customWidth="1"/>
    <col min="245" max="245" width="4.125" style="1" customWidth="1"/>
    <col min="246" max="246" width="3.125" style="1" customWidth="1"/>
    <col min="247" max="247" width="4" style="1" customWidth="1"/>
    <col min="248" max="479" width="9" style="1" customWidth="1"/>
    <col min="480" max="480" width="2.125" style="1" customWidth="1"/>
    <col min="481" max="481" width="1.625" style="1" customWidth="1"/>
    <col min="482" max="482" width="3.25833333333333" style="1" customWidth="1"/>
    <col min="483" max="483" width="10.625" style="1" customWidth="1"/>
    <col min="484" max="484" width="11.875" style="1"/>
    <col min="485" max="485" width="3.25833333333333" style="1" customWidth="1"/>
    <col min="486" max="486" width="2.625" style="1" customWidth="1"/>
    <col min="487" max="487" width="3.875" style="1" customWidth="1"/>
    <col min="488" max="488" width="10.625" style="1" customWidth="1"/>
    <col min="489" max="489" width="11.875" style="1" customWidth="1"/>
    <col min="490" max="490" width="6.25833333333333" style="1" customWidth="1"/>
    <col min="491" max="491" width="5.875" style="1" customWidth="1"/>
    <col min="492" max="492" width="5.125" style="1" customWidth="1"/>
    <col min="493" max="493" width="4.125" style="1" customWidth="1"/>
    <col min="494" max="495" width="4.5" style="1" customWidth="1"/>
    <col min="496" max="496" width="5.125" style="1" customWidth="1"/>
    <col min="497" max="497" width="4.875" style="1" customWidth="1"/>
    <col min="498" max="499" width="3.625" style="1" customWidth="1"/>
    <col min="500" max="500" width="4.25833333333333" style="1" customWidth="1"/>
    <col min="501" max="501" width="4.125" style="1" customWidth="1"/>
    <col min="502" max="502" width="3.125" style="1" customWidth="1"/>
    <col min="503" max="503" width="4" style="1" customWidth="1"/>
    <col min="504" max="735" width="9" style="1" customWidth="1"/>
    <col min="736" max="736" width="2.125" style="1" customWidth="1"/>
    <col min="737" max="737" width="1.625" style="1" customWidth="1"/>
    <col min="738" max="738" width="3.25833333333333" style="1" customWidth="1"/>
    <col min="739" max="739" width="10.625" style="1" customWidth="1"/>
    <col min="740" max="740" width="11.875" style="1"/>
    <col min="741" max="741" width="3.25833333333333" style="1" customWidth="1"/>
    <col min="742" max="742" width="2.625" style="1" customWidth="1"/>
    <col min="743" max="743" width="3.875" style="1" customWidth="1"/>
    <col min="744" max="744" width="10.625" style="1" customWidth="1"/>
    <col min="745" max="745" width="11.875" style="1" customWidth="1"/>
    <col min="746" max="746" width="6.25833333333333" style="1" customWidth="1"/>
    <col min="747" max="747" width="5.875" style="1" customWidth="1"/>
    <col min="748" max="748" width="5.125" style="1" customWidth="1"/>
    <col min="749" max="749" width="4.125" style="1" customWidth="1"/>
    <col min="750" max="751" width="4.5" style="1" customWidth="1"/>
    <col min="752" max="752" width="5.125" style="1" customWidth="1"/>
    <col min="753" max="753" width="4.875" style="1" customWidth="1"/>
    <col min="754" max="755" width="3.625" style="1" customWidth="1"/>
    <col min="756" max="756" width="4.25833333333333" style="1" customWidth="1"/>
    <col min="757" max="757" width="4.125" style="1" customWidth="1"/>
    <col min="758" max="758" width="3.125" style="1" customWidth="1"/>
    <col min="759" max="759" width="4" style="1" customWidth="1"/>
    <col min="760" max="991" width="9" style="1" customWidth="1"/>
    <col min="992" max="992" width="2.125" style="1" customWidth="1"/>
    <col min="993" max="993" width="1.625" style="1" customWidth="1"/>
    <col min="994" max="994" width="3.25833333333333" style="1" customWidth="1"/>
    <col min="995" max="995" width="10.625" style="1" customWidth="1"/>
    <col min="996" max="996" width="11.875" style="1"/>
    <col min="997" max="997" width="3.25833333333333" style="1" customWidth="1"/>
    <col min="998" max="998" width="2.625" style="1" customWidth="1"/>
    <col min="999" max="999" width="3.875" style="1" customWidth="1"/>
    <col min="1000" max="1000" width="10.625" style="1" customWidth="1"/>
    <col min="1001" max="1001" width="11.875" style="1" customWidth="1"/>
    <col min="1002" max="1002" width="6.25833333333333" style="1" customWidth="1"/>
    <col min="1003" max="1003" width="5.875" style="1" customWidth="1"/>
    <col min="1004" max="1004" width="5.125" style="1" customWidth="1"/>
    <col min="1005" max="1005" width="4.125" style="1" customWidth="1"/>
    <col min="1006" max="1007" width="4.5" style="1" customWidth="1"/>
    <col min="1008" max="1008" width="5.125" style="1" customWidth="1"/>
    <col min="1009" max="1009" width="4.875" style="1" customWidth="1"/>
    <col min="1010" max="1011" width="3.625" style="1" customWidth="1"/>
    <col min="1012" max="1012" width="4.25833333333333" style="1" customWidth="1"/>
    <col min="1013" max="1013" width="4.125" style="1" customWidth="1"/>
    <col min="1014" max="1014" width="3.125" style="1" customWidth="1"/>
    <col min="1015" max="1015" width="4" style="1" customWidth="1"/>
    <col min="1016" max="1247" width="9" style="1" customWidth="1"/>
    <col min="1248" max="1248" width="2.125" style="1" customWidth="1"/>
    <col min="1249" max="1249" width="1.625" style="1" customWidth="1"/>
    <col min="1250" max="1250" width="3.25833333333333" style="1" customWidth="1"/>
    <col min="1251" max="1251" width="10.625" style="1" customWidth="1"/>
    <col min="1252" max="1252" width="11.875" style="1"/>
    <col min="1253" max="1253" width="3.25833333333333" style="1" customWidth="1"/>
    <col min="1254" max="1254" width="2.625" style="1" customWidth="1"/>
    <col min="1255" max="1255" width="3.875" style="1" customWidth="1"/>
    <col min="1256" max="1256" width="10.625" style="1" customWidth="1"/>
    <col min="1257" max="1257" width="11.875" style="1" customWidth="1"/>
    <col min="1258" max="1258" width="6.25833333333333" style="1" customWidth="1"/>
    <col min="1259" max="1259" width="5.875" style="1" customWidth="1"/>
    <col min="1260" max="1260" width="5.125" style="1" customWidth="1"/>
    <col min="1261" max="1261" width="4.125" style="1" customWidth="1"/>
    <col min="1262" max="1263" width="4.5" style="1" customWidth="1"/>
    <col min="1264" max="1264" width="5.125" style="1" customWidth="1"/>
    <col min="1265" max="1265" width="4.875" style="1" customWidth="1"/>
    <col min="1266" max="1267" width="3.625" style="1" customWidth="1"/>
    <col min="1268" max="1268" width="4.25833333333333" style="1" customWidth="1"/>
    <col min="1269" max="1269" width="4.125" style="1" customWidth="1"/>
    <col min="1270" max="1270" width="3.125" style="1" customWidth="1"/>
    <col min="1271" max="1271" width="4" style="1" customWidth="1"/>
    <col min="1272" max="1503" width="9" style="1" customWidth="1"/>
    <col min="1504" max="1504" width="2.125" style="1" customWidth="1"/>
    <col min="1505" max="1505" width="1.625" style="1" customWidth="1"/>
    <col min="1506" max="1506" width="3.25833333333333" style="1" customWidth="1"/>
    <col min="1507" max="1507" width="10.625" style="1" customWidth="1"/>
    <col min="1508" max="1508" width="11.875" style="1"/>
    <col min="1509" max="1509" width="3.25833333333333" style="1" customWidth="1"/>
    <col min="1510" max="1510" width="2.625" style="1" customWidth="1"/>
    <col min="1511" max="1511" width="3.875" style="1" customWidth="1"/>
    <col min="1512" max="1512" width="10.625" style="1" customWidth="1"/>
    <col min="1513" max="1513" width="11.875" style="1" customWidth="1"/>
    <col min="1514" max="1514" width="6.25833333333333" style="1" customWidth="1"/>
    <col min="1515" max="1515" width="5.875" style="1" customWidth="1"/>
    <col min="1516" max="1516" width="5.125" style="1" customWidth="1"/>
    <col min="1517" max="1517" width="4.125" style="1" customWidth="1"/>
    <col min="1518" max="1519" width="4.5" style="1" customWidth="1"/>
    <col min="1520" max="1520" width="5.125" style="1" customWidth="1"/>
    <col min="1521" max="1521" width="4.875" style="1" customWidth="1"/>
    <col min="1522" max="1523" width="3.625" style="1" customWidth="1"/>
    <col min="1524" max="1524" width="4.25833333333333" style="1" customWidth="1"/>
    <col min="1525" max="1525" width="4.125" style="1" customWidth="1"/>
    <col min="1526" max="1526" width="3.125" style="1" customWidth="1"/>
    <col min="1527" max="1527" width="4" style="1" customWidth="1"/>
    <col min="1528" max="1759" width="9" style="1" customWidth="1"/>
    <col min="1760" max="1760" width="2.125" style="1" customWidth="1"/>
    <col min="1761" max="1761" width="1.625" style="1" customWidth="1"/>
    <col min="1762" max="1762" width="3.25833333333333" style="1" customWidth="1"/>
    <col min="1763" max="1763" width="10.625" style="1" customWidth="1"/>
    <col min="1764" max="1764" width="11.875" style="1"/>
    <col min="1765" max="1765" width="3.25833333333333" style="1" customWidth="1"/>
    <col min="1766" max="1766" width="2.625" style="1" customWidth="1"/>
    <col min="1767" max="1767" width="3.875" style="1" customWidth="1"/>
    <col min="1768" max="1768" width="10.625" style="1" customWidth="1"/>
    <col min="1769" max="1769" width="11.875" style="1" customWidth="1"/>
    <col min="1770" max="1770" width="6.25833333333333" style="1" customWidth="1"/>
    <col min="1771" max="1771" width="5.875" style="1" customWidth="1"/>
    <col min="1772" max="1772" width="5.125" style="1" customWidth="1"/>
    <col min="1773" max="1773" width="4.125" style="1" customWidth="1"/>
    <col min="1774" max="1775" width="4.5" style="1" customWidth="1"/>
    <col min="1776" max="1776" width="5.125" style="1" customWidth="1"/>
    <col min="1777" max="1777" width="4.875" style="1" customWidth="1"/>
    <col min="1778" max="1779" width="3.625" style="1" customWidth="1"/>
    <col min="1780" max="1780" width="4.25833333333333" style="1" customWidth="1"/>
    <col min="1781" max="1781" width="4.125" style="1" customWidth="1"/>
    <col min="1782" max="1782" width="3.125" style="1" customWidth="1"/>
    <col min="1783" max="1783" width="4" style="1" customWidth="1"/>
    <col min="1784" max="2015" width="9" style="1" customWidth="1"/>
    <col min="2016" max="2016" width="2.125" style="1" customWidth="1"/>
    <col min="2017" max="2017" width="1.625" style="1" customWidth="1"/>
    <col min="2018" max="2018" width="3.25833333333333" style="1" customWidth="1"/>
    <col min="2019" max="2019" width="10.625" style="1" customWidth="1"/>
    <col min="2020" max="2020" width="11.875" style="1"/>
    <col min="2021" max="2021" width="3.25833333333333" style="1" customWidth="1"/>
    <col min="2022" max="2022" width="2.625" style="1" customWidth="1"/>
    <col min="2023" max="2023" width="3.875" style="1" customWidth="1"/>
    <col min="2024" max="2024" width="10.625" style="1" customWidth="1"/>
    <col min="2025" max="2025" width="11.875" style="1" customWidth="1"/>
    <col min="2026" max="2026" width="6.25833333333333" style="1" customWidth="1"/>
    <col min="2027" max="2027" width="5.875" style="1" customWidth="1"/>
    <col min="2028" max="2028" width="5.125" style="1" customWidth="1"/>
    <col min="2029" max="2029" width="4.125" style="1" customWidth="1"/>
    <col min="2030" max="2031" width="4.5" style="1" customWidth="1"/>
    <col min="2032" max="2032" width="5.125" style="1" customWidth="1"/>
    <col min="2033" max="2033" width="4.875" style="1" customWidth="1"/>
    <col min="2034" max="2035" width="3.625" style="1" customWidth="1"/>
    <col min="2036" max="2036" width="4.25833333333333" style="1" customWidth="1"/>
    <col min="2037" max="2037" width="4.125" style="1" customWidth="1"/>
    <col min="2038" max="2038" width="3.125" style="1" customWidth="1"/>
    <col min="2039" max="2039" width="4" style="1" customWidth="1"/>
    <col min="2040" max="2271" width="9" style="1" customWidth="1"/>
    <col min="2272" max="2272" width="2.125" style="1" customWidth="1"/>
    <col min="2273" max="2273" width="1.625" style="1" customWidth="1"/>
    <col min="2274" max="2274" width="3.25833333333333" style="1" customWidth="1"/>
    <col min="2275" max="2275" width="10.625" style="1" customWidth="1"/>
    <col min="2276" max="2276" width="11.875" style="1"/>
    <col min="2277" max="2277" width="3.25833333333333" style="1" customWidth="1"/>
    <col min="2278" max="2278" width="2.625" style="1" customWidth="1"/>
    <col min="2279" max="2279" width="3.875" style="1" customWidth="1"/>
    <col min="2280" max="2280" width="10.625" style="1" customWidth="1"/>
    <col min="2281" max="2281" width="11.875" style="1" customWidth="1"/>
    <col min="2282" max="2282" width="6.25833333333333" style="1" customWidth="1"/>
    <col min="2283" max="2283" width="5.875" style="1" customWidth="1"/>
    <col min="2284" max="2284" width="5.125" style="1" customWidth="1"/>
    <col min="2285" max="2285" width="4.125" style="1" customWidth="1"/>
    <col min="2286" max="2287" width="4.5" style="1" customWidth="1"/>
    <col min="2288" max="2288" width="5.125" style="1" customWidth="1"/>
    <col min="2289" max="2289" width="4.875" style="1" customWidth="1"/>
    <col min="2290" max="2291" width="3.625" style="1" customWidth="1"/>
    <col min="2292" max="2292" width="4.25833333333333" style="1" customWidth="1"/>
    <col min="2293" max="2293" width="4.125" style="1" customWidth="1"/>
    <col min="2294" max="2294" width="3.125" style="1" customWidth="1"/>
    <col min="2295" max="2295" width="4" style="1" customWidth="1"/>
    <col min="2296" max="2527" width="9" style="1" customWidth="1"/>
    <col min="2528" max="2528" width="2.125" style="1" customWidth="1"/>
    <col min="2529" max="2529" width="1.625" style="1" customWidth="1"/>
    <col min="2530" max="2530" width="3.25833333333333" style="1" customWidth="1"/>
    <col min="2531" max="2531" width="10.625" style="1" customWidth="1"/>
    <col min="2532" max="2532" width="11.875" style="1"/>
    <col min="2533" max="2533" width="3.25833333333333" style="1" customWidth="1"/>
    <col min="2534" max="2534" width="2.625" style="1" customWidth="1"/>
    <col min="2535" max="2535" width="3.875" style="1" customWidth="1"/>
    <col min="2536" max="2536" width="10.625" style="1" customWidth="1"/>
    <col min="2537" max="2537" width="11.875" style="1" customWidth="1"/>
    <col min="2538" max="2538" width="6.25833333333333" style="1" customWidth="1"/>
    <col min="2539" max="2539" width="5.875" style="1" customWidth="1"/>
    <col min="2540" max="2540" width="5.125" style="1" customWidth="1"/>
    <col min="2541" max="2541" width="4.125" style="1" customWidth="1"/>
    <col min="2542" max="2543" width="4.5" style="1" customWidth="1"/>
    <col min="2544" max="2544" width="5.125" style="1" customWidth="1"/>
    <col min="2545" max="2545" width="4.875" style="1" customWidth="1"/>
    <col min="2546" max="2547" width="3.625" style="1" customWidth="1"/>
    <col min="2548" max="2548" width="4.25833333333333" style="1" customWidth="1"/>
    <col min="2549" max="2549" width="4.125" style="1" customWidth="1"/>
    <col min="2550" max="2550" width="3.125" style="1" customWidth="1"/>
    <col min="2551" max="2551" width="4" style="1" customWidth="1"/>
    <col min="2552" max="2783" width="9" style="1" customWidth="1"/>
    <col min="2784" max="2784" width="2.125" style="1" customWidth="1"/>
    <col min="2785" max="2785" width="1.625" style="1" customWidth="1"/>
    <col min="2786" max="2786" width="3.25833333333333" style="1" customWidth="1"/>
    <col min="2787" max="2787" width="10.625" style="1" customWidth="1"/>
    <col min="2788" max="2788" width="11.875" style="1"/>
    <col min="2789" max="2789" width="3.25833333333333" style="1" customWidth="1"/>
    <col min="2790" max="2790" width="2.625" style="1" customWidth="1"/>
    <col min="2791" max="2791" width="3.875" style="1" customWidth="1"/>
    <col min="2792" max="2792" width="10.625" style="1" customWidth="1"/>
    <col min="2793" max="2793" width="11.875" style="1" customWidth="1"/>
    <col min="2794" max="2794" width="6.25833333333333" style="1" customWidth="1"/>
    <col min="2795" max="2795" width="5.875" style="1" customWidth="1"/>
    <col min="2796" max="2796" width="5.125" style="1" customWidth="1"/>
    <col min="2797" max="2797" width="4.125" style="1" customWidth="1"/>
    <col min="2798" max="2799" width="4.5" style="1" customWidth="1"/>
    <col min="2800" max="2800" width="5.125" style="1" customWidth="1"/>
    <col min="2801" max="2801" width="4.875" style="1" customWidth="1"/>
    <col min="2802" max="2803" width="3.625" style="1" customWidth="1"/>
    <col min="2804" max="2804" width="4.25833333333333" style="1" customWidth="1"/>
    <col min="2805" max="2805" width="4.125" style="1" customWidth="1"/>
    <col min="2806" max="2806" width="3.125" style="1" customWidth="1"/>
    <col min="2807" max="2807" width="4" style="1" customWidth="1"/>
    <col min="2808" max="3039" width="9" style="1" customWidth="1"/>
    <col min="3040" max="3040" width="2.125" style="1" customWidth="1"/>
    <col min="3041" max="3041" width="1.625" style="1" customWidth="1"/>
    <col min="3042" max="3042" width="3.25833333333333" style="1" customWidth="1"/>
    <col min="3043" max="3043" width="10.625" style="1" customWidth="1"/>
    <col min="3044" max="3044" width="11.875" style="1"/>
    <col min="3045" max="3045" width="3.25833333333333" style="1" customWidth="1"/>
    <col min="3046" max="3046" width="2.625" style="1" customWidth="1"/>
    <col min="3047" max="3047" width="3.875" style="1" customWidth="1"/>
    <col min="3048" max="3048" width="10.625" style="1" customWidth="1"/>
    <col min="3049" max="3049" width="11.875" style="1" customWidth="1"/>
    <col min="3050" max="3050" width="6.25833333333333" style="1" customWidth="1"/>
    <col min="3051" max="3051" width="5.875" style="1" customWidth="1"/>
    <col min="3052" max="3052" width="5.125" style="1" customWidth="1"/>
    <col min="3053" max="3053" width="4.125" style="1" customWidth="1"/>
    <col min="3054" max="3055" width="4.5" style="1" customWidth="1"/>
    <col min="3056" max="3056" width="5.125" style="1" customWidth="1"/>
    <col min="3057" max="3057" width="4.875" style="1" customWidth="1"/>
    <col min="3058" max="3059" width="3.625" style="1" customWidth="1"/>
    <col min="3060" max="3060" width="4.25833333333333" style="1" customWidth="1"/>
    <col min="3061" max="3061" width="4.125" style="1" customWidth="1"/>
    <col min="3062" max="3062" width="3.125" style="1" customWidth="1"/>
    <col min="3063" max="3063" width="4" style="1" customWidth="1"/>
    <col min="3064" max="3295" width="9" style="1" customWidth="1"/>
    <col min="3296" max="3296" width="2.125" style="1" customWidth="1"/>
    <col min="3297" max="3297" width="1.625" style="1" customWidth="1"/>
    <col min="3298" max="3298" width="3.25833333333333" style="1" customWidth="1"/>
    <col min="3299" max="3299" width="10.625" style="1" customWidth="1"/>
    <col min="3300" max="3300" width="11.875" style="1"/>
    <col min="3301" max="3301" width="3.25833333333333" style="1" customWidth="1"/>
    <col min="3302" max="3302" width="2.625" style="1" customWidth="1"/>
    <col min="3303" max="3303" width="3.875" style="1" customWidth="1"/>
    <col min="3304" max="3304" width="10.625" style="1" customWidth="1"/>
    <col min="3305" max="3305" width="11.875" style="1" customWidth="1"/>
    <col min="3306" max="3306" width="6.25833333333333" style="1" customWidth="1"/>
    <col min="3307" max="3307" width="5.875" style="1" customWidth="1"/>
    <col min="3308" max="3308" width="5.125" style="1" customWidth="1"/>
    <col min="3309" max="3309" width="4.125" style="1" customWidth="1"/>
    <col min="3310" max="3311" width="4.5" style="1" customWidth="1"/>
    <col min="3312" max="3312" width="5.125" style="1" customWidth="1"/>
    <col min="3313" max="3313" width="4.875" style="1" customWidth="1"/>
    <col min="3314" max="3315" width="3.625" style="1" customWidth="1"/>
    <col min="3316" max="3316" width="4.25833333333333" style="1" customWidth="1"/>
    <col min="3317" max="3317" width="4.125" style="1" customWidth="1"/>
    <col min="3318" max="3318" width="3.125" style="1" customWidth="1"/>
    <col min="3319" max="3319" width="4" style="1" customWidth="1"/>
    <col min="3320" max="3551" width="9" style="1" customWidth="1"/>
    <col min="3552" max="3552" width="2.125" style="1" customWidth="1"/>
    <col min="3553" max="3553" width="1.625" style="1" customWidth="1"/>
    <col min="3554" max="3554" width="3.25833333333333" style="1" customWidth="1"/>
    <col min="3555" max="3555" width="10.625" style="1" customWidth="1"/>
    <col min="3556" max="3556" width="11.875" style="1"/>
    <col min="3557" max="3557" width="3.25833333333333" style="1" customWidth="1"/>
    <col min="3558" max="3558" width="2.625" style="1" customWidth="1"/>
    <col min="3559" max="3559" width="3.875" style="1" customWidth="1"/>
    <col min="3560" max="3560" width="10.625" style="1" customWidth="1"/>
    <col min="3561" max="3561" width="11.875" style="1" customWidth="1"/>
    <col min="3562" max="3562" width="6.25833333333333" style="1" customWidth="1"/>
    <col min="3563" max="3563" width="5.875" style="1" customWidth="1"/>
    <col min="3564" max="3564" width="5.125" style="1" customWidth="1"/>
    <col min="3565" max="3565" width="4.125" style="1" customWidth="1"/>
    <col min="3566" max="3567" width="4.5" style="1" customWidth="1"/>
    <col min="3568" max="3568" width="5.125" style="1" customWidth="1"/>
    <col min="3569" max="3569" width="4.875" style="1" customWidth="1"/>
    <col min="3570" max="3571" width="3.625" style="1" customWidth="1"/>
    <col min="3572" max="3572" width="4.25833333333333" style="1" customWidth="1"/>
    <col min="3573" max="3573" width="4.125" style="1" customWidth="1"/>
    <col min="3574" max="3574" width="3.125" style="1" customWidth="1"/>
    <col min="3575" max="3575" width="4" style="1" customWidth="1"/>
    <col min="3576" max="3807" width="9" style="1" customWidth="1"/>
    <col min="3808" max="3808" width="2.125" style="1" customWidth="1"/>
    <col min="3809" max="3809" width="1.625" style="1" customWidth="1"/>
    <col min="3810" max="3810" width="3.25833333333333" style="1" customWidth="1"/>
    <col min="3811" max="3811" width="10.625" style="1" customWidth="1"/>
    <col min="3812" max="3812" width="11.875" style="1"/>
    <col min="3813" max="3813" width="3.25833333333333" style="1" customWidth="1"/>
    <col min="3814" max="3814" width="2.625" style="1" customWidth="1"/>
    <col min="3815" max="3815" width="3.875" style="1" customWidth="1"/>
    <col min="3816" max="3816" width="10.625" style="1" customWidth="1"/>
    <col min="3817" max="3817" width="11.875" style="1" customWidth="1"/>
    <col min="3818" max="3818" width="6.25833333333333" style="1" customWidth="1"/>
    <col min="3819" max="3819" width="5.875" style="1" customWidth="1"/>
    <col min="3820" max="3820" width="5.125" style="1" customWidth="1"/>
    <col min="3821" max="3821" width="4.125" style="1" customWidth="1"/>
    <col min="3822" max="3823" width="4.5" style="1" customWidth="1"/>
    <col min="3824" max="3824" width="5.125" style="1" customWidth="1"/>
    <col min="3825" max="3825" width="4.875" style="1" customWidth="1"/>
    <col min="3826" max="3827" width="3.625" style="1" customWidth="1"/>
    <col min="3828" max="3828" width="4.25833333333333" style="1" customWidth="1"/>
    <col min="3829" max="3829" width="4.125" style="1" customWidth="1"/>
    <col min="3830" max="3830" width="3.125" style="1" customWidth="1"/>
    <col min="3831" max="3831" width="4" style="1" customWidth="1"/>
    <col min="3832" max="4063" width="9" style="1" customWidth="1"/>
    <col min="4064" max="4064" width="2.125" style="1" customWidth="1"/>
    <col min="4065" max="4065" width="1.625" style="1" customWidth="1"/>
    <col min="4066" max="4066" width="3.25833333333333" style="1" customWidth="1"/>
    <col min="4067" max="4067" width="10.625" style="1" customWidth="1"/>
    <col min="4068" max="4068" width="11.875" style="1"/>
    <col min="4069" max="4069" width="3.25833333333333" style="1" customWidth="1"/>
    <col min="4070" max="4070" width="2.625" style="1" customWidth="1"/>
    <col min="4071" max="4071" width="3.875" style="1" customWidth="1"/>
    <col min="4072" max="4072" width="10.625" style="1" customWidth="1"/>
    <col min="4073" max="4073" width="11.875" style="1" customWidth="1"/>
    <col min="4074" max="4074" width="6.25833333333333" style="1" customWidth="1"/>
    <col min="4075" max="4075" width="5.875" style="1" customWidth="1"/>
    <col min="4076" max="4076" width="5.125" style="1" customWidth="1"/>
    <col min="4077" max="4077" width="4.125" style="1" customWidth="1"/>
    <col min="4078" max="4079" width="4.5" style="1" customWidth="1"/>
    <col min="4080" max="4080" width="5.125" style="1" customWidth="1"/>
    <col min="4081" max="4081" width="4.875" style="1" customWidth="1"/>
    <col min="4082" max="4083" width="3.625" style="1" customWidth="1"/>
    <col min="4084" max="4084" width="4.25833333333333" style="1" customWidth="1"/>
    <col min="4085" max="4085" width="4.125" style="1" customWidth="1"/>
    <col min="4086" max="4086" width="3.125" style="1" customWidth="1"/>
    <col min="4087" max="4087" width="4" style="1" customWidth="1"/>
    <col min="4088" max="4319" width="9" style="1" customWidth="1"/>
    <col min="4320" max="4320" width="2.125" style="1" customWidth="1"/>
    <col min="4321" max="4321" width="1.625" style="1" customWidth="1"/>
    <col min="4322" max="4322" width="3.25833333333333" style="1" customWidth="1"/>
    <col min="4323" max="4323" width="10.625" style="1" customWidth="1"/>
    <col min="4324" max="4324" width="11.875" style="1"/>
    <col min="4325" max="4325" width="3.25833333333333" style="1" customWidth="1"/>
    <col min="4326" max="4326" width="2.625" style="1" customWidth="1"/>
    <col min="4327" max="4327" width="3.875" style="1" customWidth="1"/>
    <col min="4328" max="4328" width="10.625" style="1" customWidth="1"/>
    <col min="4329" max="4329" width="11.875" style="1" customWidth="1"/>
    <col min="4330" max="4330" width="6.25833333333333" style="1" customWidth="1"/>
    <col min="4331" max="4331" width="5.875" style="1" customWidth="1"/>
    <col min="4332" max="4332" width="5.125" style="1" customWidth="1"/>
    <col min="4333" max="4333" width="4.125" style="1" customWidth="1"/>
    <col min="4334" max="4335" width="4.5" style="1" customWidth="1"/>
    <col min="4336" max="4336" width="5.125" style="1" customWidth="1"/>
    <col min="4337" max="4337" width="4.875" style="1" customWidth="1"/>
    <col min="4338" max="4339" width="3.625" style="1" customWidth="1"/>
    <col min="4340" max="4340" width="4.25833333333333" style="1" customWidth="1"/>
    <col min="4341" max="4341" width="4.125" style="1" customWidth="1"/>
    <col min="4342" max="4342" width="3.125" style="1" customWidth="1"/>
    <col min="4343" max="4343" width="4" style="1" customWidth="1"/>
    <col min="4344" max="4575" width="9" style="1" customWidth="1"/>
    <col min="4576" max="4576" width="2.125" style="1" customWidth="1"/>
    <col min="4577" max="4577" width="1.625" style="1" customWidth="1"/>
    <col min="4578" max="4578" width="3.25833333333333" style="1" customWidth="1"/>
    <col min="4579" max="4579" width="10.625" style="1" customWidth="1"/>
    <col min="4580" max="4580" width="11.875" style="1"/>
    <col min="4581" max="4581" width="3.25833333333333" style="1" customWidth="1"/>
    <col min="4582" max="4582" width="2.625" style="1" customWidth="1"/>
    <col min="4583" max="4583" width="3.875" style="1" customWidth="1"/>
    <col min="4584" max="4584" width="10.625" style="1" customWidth="1"/>
    <col min="4585" max="4585" width="11.875" style="1" customWidth="1"/>
    <col min="4586" max="4586" width="6.25833333333333" style="1" customWidth="1"/>
    <col min="4587" max="4587" width="5.875" style="1" customWidth="1"/>
    <col min="4588" max="4588" width="5.125" style="1" customWidth="1"/>
    <col min="4589" max="4589" width="4.125" style="1" customWidth="1"/>
    <col min="4590" max="4591" width="4.5" style="1" customWidth="1"/>
    <col min="4592" max="4592" width="5.125" style="1" customWidth="1"/>
    <col min="4593" max="4593" width="4.875" style="1" customWidth="1"/>
    <col min="4594" max="4595" width="3.625" style="1" customWidth="1"/>
    <col min="4596" max="4596" width="4.25833333333333" style="1" customWidth="1"/>
    <col min="4597" max="4597" width="4.125" style="1" customWidth="1"/>
    <col min="4598" max="4598" width="3.125" style="1" customWidth="1"/>
    <col min="4599" max="4599" width="4" style="1" customWidth="1"/>
    <col min="4600" max="4831" width="9" style="1" customWidth="1"/>
    <col min="4832" max="4832" width="2.125" style="1" customWidth="1"/>
    <col min="4833" max="4833" width="1.625" style="1" customWidth="1"/>
    <col min="4834" max="4834" width="3.25833333333333" style="1" customWidth="1"/>
    <col min="4835" max="4835" width="10.625" style="1" customWidth="1"/>
    <col min="4836" max="4836" width="11.875" style="1"/>
    <col min="4837" max="4837" width="3.25833333333333" style="1" customWidth="1"/>
    <col min="4838" max="4838" width="2.625" style="1" customWidth="1"/>
    <col min="4839" max="4839" width="3.875" style="1" customWidth="1"/>
    <col min="4840" max="4840" width="10.625" style="1" customWidth="1"/>
    <col min="4841" max="4841" width="11.875" style="1" customWidth="1"/>
    <col min="4842" max="4842" width="6.25833333333333" style="1" customWidth="1"/>
    <col min="4843" max="4843" width="5.875" style="1" customWidth="1"/>
    <col min="4844" max="4844" width="5.125" style="1" customWidth="1"/>
    <col min="4845" max="4845" width="4.125" style="1" customWidth="1"/>
    <col min="4846" max="4847" width="4.5" style="1" customWidth="1"/>
    <col min="4848" max="4848" width="5.125" style="1" customWidth="1"/>
    <col min="4849" max="4849" width="4.875" style="1" customWidth="1"/>
    <col min="4850" max="4851" width="3.625" style="1" customWidth="1"/>
    <col min="4852" max="4852" width="4.25833333333333" style="1" customWidth="1"/>
    <col min="4853" max="4853" width="4.125" style="1" customWidth="1"/>
    <col min="4854" max="4854" width="3.125" style="1" customWidth="1"/>
    <col min="4855" max="4855" width="4" style="1" customWidth="1"/>
    <col min="4856" max="5087" width="9" style="1" customWidth="1"/>
    <col min="5088" max="5088" width="2.125" style="1" customWidth="1"/>
    <col min="5089" max="5089" width="1.625" style="1" customWidth="1"/>
    <col min="5090" max="5090" width="3.25833333333333" style="1" customWidth="1"/>
    <col min="5091" max="5091" width="10.625" style="1" customWidth="1"/>
    <col min="5092" max="5092" width="11.875" style="1"/>
    <col min="5093" max="5093" width="3.25833333333333" style="1" customWidth="1"/>
    <col min="5094" max="5094" width="2.625" style="1" customWidth="1"/>
    <col min="5095" max="5095" width="3.875" style="1" customWidth="1"/>
    <col min="5096" max="5096" width="10.625" style="1" customWidth="1"/>
    <col min="5097" max="5097" width="11.875" style="1" customWidth="1"/>
    <col min="5098" max="5098" width="6.25833333333333" style="1" customWidth="1"/>
    <col min="5099" max="5099" width="5.875" style="1" customWidth="1"/>
    <col min="5100" max="5100" width="5.125" style="1" customWidth="1"/>
    <col min="5101" max="5101" width="4.125" style="1" customWidth="1"/>
    <col min="5102" max="5103" width="4.5" style="1" customWidth="1"/>
    <col min="5104" max="5104" width="5.125" style="1" customWidth="1"/>
    <col min="5105" max="5105" width="4.875" style="1" customWidth="1"/>
    <col min="5106" max="5107" width="3.625" style="1" customWidth="1"/>
    <col min="5108" max="5108" width="4.25833333333333" style="1" customWidth="1"/>
    <col min="5109" max="5109" width="4.125" style="1" customWidth="1"/>
    <col min="5110" max="5110" width="3.125" style="1" customWidth="1"/>
    <col min="5111" max="5111" width="4" style="1" customWidth="1"/>
    <col min="5112" max="5343" width="9" style="1" customWidth="1"/>
    <col min="5344" max="5344" width="2.125" style="1" customWidth="1"/>
    <col min="5345" max="5345" width="1.625" style="1" customWidth="1"/>
    <col min="5346" max="5346" width="3.25833333333333" style="1" customWidth="1"/>
    <col min="5347" max="5347" width="10.625" style="1" customWidth="1"/>
    <col min="5348" max="5348" width="11.875" style="1"/>
    <col min="5349" max="5349" width="3.25833333333333" style="1" customWidth="1"/>
    <col min="5350" max="5350" width="2.625" style="1" customWidth="1"/>
    <col min="5351" max="5351" width="3.875" style="1" customWidth="1"/>
    <col min="5352" max="5352" width="10.625" style="1" customWidth="1"/>
    <col min="5353" max="5353" width="11.875" style="1" customWidth="1"/>
    <col min="5354" max="5354" width="6.25833333333333" style="1" customWidth="1"/>
    <col min="5355" max="5355" width="5.875" style="1" customWidth="1"/>
    <col min="5356" max="5356" width="5.125" style="1" customWidth="1"/>
    <col min="5357" max="5357" width="4.125" style="1" customWidth="1"/>
    <col min="5358" max="5359" width="4.5" style="1" customWidth="1"/>
    <col min="5360" max="5360" width="5.125" style="1" customWidth="1"/>
    <col min="5361" max="5361" width="4.875" style="1" customWidth="1"/>
    <col min="5362" max="5363" width="3.625" style="1" customWidth="1"/>
    <col min="5364" max="5364" width="4.25833333333333" style="1" customWidth="1"/>
    <col min="5365" max="5365" width="4.125" style="1" customWidth="1"/>
    <col min="5366" max="5366" width="3.125" style="1" customWidth="1"/>
    <col min="5367" max="5367" width="4" style="1" customWidth="1"/>
    <col min="5368" max="5599" width="9" style="1" customWidth="1"/>
    <col min="5600" max="5600" width="2.125" style="1" customWidth="1"/>
    <col min="5601" max="5601" width="1.625" style="1" customWidth="1"/>
    <col min="5602" max="5602" width="3.25833333333333" style="1" customWidth="1"/>
    <col min="5603" max="5603" width="10.625" style="1" customWidth="1"/>
    <col min="5604" max="5604" width="11.875" style="1"/>
    <col min="5605" max="5605" width="3.25833333333333" style="1" customWidth="1"/>
    <col min="5606" max="5606" width="2.625" style="1" customWidth="1"/>
    <col min="5607" max="5607" width="3.875" style="1" customWidth="1"/>
    <col min="5608" max="5608" width="10.625" style="1" customWidth="1"/>
    <col min="5609" max="5609" width="11.875" style="1" customWidth="1"/>
    <col min="5610" max="5610" width="6.25833333333333" style="1" customWidth="1"/>
    <col min="5611" max="5611" width="5.875" style="1" customWidth="1"/>
    <col min="5612" max="5612" width="5.125" style="1" customWidth="1"/>
    <col min="5613" max="5613" width="4.125" style="1" customWidth="1"/>
    <col min="5614" max="5615" width="4.5" style="1" customWidth="1"/>
    <col min="5616" max="5616" width="5.125" style="1" customWidth="1"/>
    <col min="5617" max="5617" width="4.875" style="1" customWidth="1"/>
    <col min="5618" max="5619" width="3.625" style="1" customWidth="1"/>
    <col min="5620" max="5620" width="4.25833333333333" style="1" customWidth="1"/>
    <col min="5621" max="5621" width="4.125" style="1" customWidth="1"/>
    <col min="5622" max="5622" width="3.125" style="1" customWidth="1"/>
    <col min="5623" max="5623" width="4" style="1" customWidth="1"/>
    <col min="5624" max="5855" width="9" style="1" customWidth="1"/>
    <col min="5856" max="5856" width="2.125" style="1" customWidth="1"/>
    <col min="5857" max="5857" width="1.625" style="1" customWidth="1"/>
    <col min="5858" max="5858" width="3.25833333333333" style="1" customWidth="1"/>
    <col min="5859" max="5859" width="10.625" style="1" customWidth="1"/>
    <col min="5860" max="5860" width="11.875" style="1"/>
    <col min="5861" max="5861" width="3.25833333333333" style="1" customWidth="1"/>
    <col min="5862" max="5862" width="2.625" style="1" customWidth="1"/>
    <col min="5863" max="5863" width="3.875" style="1" customWidth="1"/>
    <col min="5864" max="5864" width="10.625" style="1" customWidth="1"/>
    <col min="5865" max="5865" width="11.875" style="1" customWidth="1"/>
    <col min="5866" max="5866" width="6.25833333333333" style="1" customWidth="1"/>
    <col min="5867" max="5867" width="5.875" style="1" customWidth="1"/>
    <col min="5868" max="5868" width="5.125" style="1" customWidth="1"/>
    <col min="5869" max="5869" width="4.125" style="1" customWidth="1"/>
    <col min="5870" max="5871" width="4.5" style="1" customWidth="1"/>
    <col min="5872" max="5872" width="5.125" style="1" customWidth="1"/>
    <col min="5873" max="5873" width="4.875" style="1" customWidth="1"/>
    <col min="5874" max="5875" width="3.625" style="1" customWidth="1"/>
    <col min="5876" max="5876" width="4.25833333333333" style="1" customWidth="1"/>
    <col min="5877" max="5877" width="4.125" style="1" customWidth="1"/>
    <col min="5878" max="5878" width="3.125" style="1" customWidth="1"/>
    <col min="5879" max="5879" width="4" style="1" customWidth="1"/>
    <col min="5880" max="6111" width="9" style="1" customWidth="1"/>
    <col min="6112" max="6112" width="2.125" style="1" customWidth="1"/>
    <col min="6113" max="6113" width="1.625" style="1" customWidth="1"/>
    <col min="6114" max="6114" width="3.25833333333333" style="1" customWidth="1"/>
    <col min="6115" max="6115" width="10.625" style="1" customWidth="1"/>
    <col min="6116" max="6116" width="11.875" style="1"/>
    <col min="6117" max="6117" width="3.25833333333333" style="1" customWidth="1"/>
    <col min="6118" max="6118" width="2.625" style="1" customWidth="1"/>
    <col min="6119" max="6119" width="3.875" style="1" customWidth="1"/>
    <col min="6120" max="6120" width="10.625" style="1" customWidth="1"/>
    <col min="6121" max="6121" width="11.875" style="1" customWidth="1"/>
    <col min="6122" max="6122" width="6.25833333333333" style="1" customWidth="1"/>
    <col min="6123" max="6123" width="5.875" style="1" customWidth="1"/>
    <col min="6124" max="6124" width="5.125" style="1" customWidth="1"/>
    <col min="6125" max="6125" width="4.125" style="1" customWidth="1"/>
    <col min="6126" max="6127" width="4.5" style="1" customWidth="1"/>
    <col min="6128" max="6128" width="5.125" style="1" customWidth="1"/>
    <col min="6129" max="6129" width="4.875" style="1" customWidth="1"/>
    <col min="6130" max="6131" width="3.625" style="1" customWidth="1"/>
    <col min="6132" max="6132" width="4.25833333333333" style="1" customWidth="1"/>
    <col min="6133" max="6133" width="4.125" style="1" customWidth="1"/>
    <col min="6134" max="6134" width="3.125" style="1" customWidth="1"/>
    <col min="6135" max="6135" width="4" style="1" customWidth="1"/>
    <col min="6136" max="6367" width="9" style="1" customWidth="1"/>
    <col min="6368" max="6368" width="2.125" style="1" customWidth="1"/>
    <col min="6369" max="6369" width="1.625" style="1" customWidth="1"/>
    <col min="6370" max="6370" width="3.25833333333333" style="1" customWidth="1"/>
    <col min="6371" max="6371" width="10.625" style="1" customWidth="1"/>
    <col min="6372" max="6372" width="11.875" style="1"/>
    <col min="6373" max="6373" width="3.25833333333333" style="1" customWidth="1"/>
    <col min="6374" max="6374" width="2.625" style="1" customWidth="1"/>
    <col min="6375" max="6375" width="3.875" style="1" customWidth="1"/>
    <col min="6376" max="6376" width="10.625" style="1" customWidth="1"/>
    <col min="6377" max="6377" width="11.875" style="1" customWidth="1"/>
    <col min="6378" max="6378" width="6.25833333333333" style="1" customWidth="1"/>
    <col min="6379" max="6379" width="5.875" style="1" customWidth="1"/>
    <col min="6380" max="6380" width="5.125" style="1" customWidth="1"/>
    <col min="6381" max="6381" width="4.125" style="1" customWidth="1"/>
    <col min="6382" max="6383" width="4.5" style="1" customWidth="1"/>
    <col min="6384" max="6384" width="5.125" style="1" customWidth="1"/>
    <col min="6385" max="6385" width="4.875" style="1" customWidth="1"/>
    <col min="6386" max="6387" width="3.625" style="1" customWidth="1"/>
    <col min="6388" max="6388" width="4.25833333333333" style="1" customWidth="1"/>
    <col min="6389" max="6389" width="4.125" style="1" customWidth="1"/>
    <col min="6390" max="6390" width="3.125" style="1" customWidth="1"/>
    <col min="6391" max="6391" width="4" style="1" customWidth="1"/>
    <col min="6392" max="6623" width="9" style="1" customWidth="1"/>
    <col min="6624" max="6624" width="2.125" style="1" customWidth="1"/>
    <col min="6625" max="6625" width="1.625" style="1" customWidth="1"/>
    <col min="6626" max="6626" width="3.25833333333333" style="1" customWidth="1"/>
    <col min="6627" max="6627" width="10.625" style="1" customWidth="1"/>
    <col min="6628" max="6628" width="11.875" style="1"/>
    <col min="6629" max="6629" width="3.25833333333333" style="1" customWidth="1"/>
    <col min="6630" max="6630" width="2.625" style="1" customWidth="1"/>
    <col min="6631" max="6631" width="3.875" style="1" customWidth="1"/>
    <col min="6632" max="6632" width="10.625" style="1" customWidth="1"/>
    <col min="6633" max="6633" width="11.875" style="1" customWidth="1"/>
    <col min="6634" max="6634" width="6.25833333333333" style="1" customWidth="1"/>
    <col min="6635" max="6635" width="5.875" style="1" customWidth="1"/>
    <col min="6636" max="6636" width="5.125" style="1" customWidth="1"/>
    <col min="6637" max="6637" width="4.125" style="1" customWidth="1"/>
    <col min="6638" max="6639" width="4.5" style="1" customWidth="1"/>
    <col min="6640" max="6640" width="5.125" style="1" customWidth="1"/>
    <col min="6641" max="6641" width="4.875" style="1" customWidth="1"/>
    <col min="6642" max="6643" width="3.625" style="1" customWidth="1"/>
    <col min="6644" max="6644" width="4.25833333333333" style="1" customWidth="1"/>
    <col min="6645" max="6645" width="4.125" style="1" customWidth="1"/>
    <col min="6646" max="6646" width="3.125" style="1" customWidth="1"/>
    <col min="6647" max="6647" width="4" style="1" customWidth="1"/>
    <col min="6648" max="6879" width="9" style="1" customWidth="1"/>
    <col min="6880" max="6880" width="2.125" style="1" customWidth="1"/>
    <col min="6881" max="6881" width="1.625" style="1" customWidth="1"/>
    <col min="6882" max="6882" width="3.25833333333333" style="1" customWidth="1"/>
    <col min="6883" max="6883" width="10.625" style="1" customWidth="1"/>
    <col min="6884" max="6884" width="11.875" style="1"/>
    <col min="6885" max="6885" width="3.25833333333333" style="1" customWidth="1"/>
    <col min="6886" max="6886" width="2.625" style="1" customWidth="1"/>
    <col min="6887" max="6887" width="3.875" style="1" customWidth="1"/>
    <col min="6888" max="6888" width="10.625" style="1" customWidth="1"/>
    <col min="6889" max="6889" width="11.875" style="1" customWidth="1"/>
    <col min="6890" max="6890" width="6.25833333333333" style="1" customWidth="1"/>
    <col min="6891" max="6891" width="5.875" style="1" customWidth="1"/>
    <col min="6892" max="6892" width="5.125" style="1" customWidth="1"/>
    <col min="6893" max="6893" width="4.125" style="1" customWidth="1"/>
    <col min="6894" max="6895" width="4.5" style="1" customWidth="1"/>
    <col min="6896" max="6896" width="5.125" style="1" customWidth="1"/>
    <col min="6897" max="6897" width="4.875" style="1" customWidth="1"/>
    <col min="6898" max="6899" width="3.625" style="1" customWidth="1"/>
    <col min="6900" max="6900" width="4.25833333333333" style="1" customWidth="1"/>
    <col min="6901" max="6901" width="4.125" style="1" customWidth="1"/>
    <col min="6902" max="6902" width="3.125" style="1" customWidth="1"/>
    <col min="6903" max="6903" width="4" style="1" customWidth="1"/>
    <col min="6904" max="7135" width="9" style="1" customWidth="1"/>
    <col min="7136" max="7136" width="2.125" style="1" customWidth="1"/>
    <col min="7137" max="7137" width="1.625" style="1" customWidth="1"/>
    <col min="7138" max="7138" width="3.25833333333333" style="1" customWidth="1"/>
    <col min="7139" max="7139" width="10.625" style="1" customWidth="1"/>
    <col min="7140" max="7140" width="11.875" style="1"/>
    <col min="7141" max="7141" width="3.25833333333333" style="1" customWidth="1"/>
    <col min="7142" max="7142" width="2.625" style="1" customWidth="1"/>
    <col min="7143" max="7143" width="3.875" style="1" customWidth="1"/>
    <col min="7144" max="7144" width="10.625" style="1" customWidth="1"/>
    <col min="7145" max="7145" width="11.875" style="1" customWidth="1"/>
    <col min="7146" max="7146" width="6.25833333333333" style="1" customWidth="1"/>
    <col min="7147" max="7147" width="5.875" style="1" customWidth="1"/>
    <col min="7148" max="7148" width="5.125" style="1" customWidth="1"/>
    <col min="7149" max="7149" width="4.125" style="1" customWidth="1"/>
    <col min="7150" max="7151" width="4.5" style="1" customWidth="1"/>
    <col min="7152" max="7152" width="5.125" style="1" customWidth="1"/>
    <col min="7153" max="7153" width="4.875" style="1" customWidth="1"/>
    <col min="7154" max="7155" width="3.625" style="1" customWidth="1"/>
    <col min="7156" max="7156" width="4.25833333333333" style="1" customWidth="1"/>
    <col min="7157" max="7157" width="4.125" style="1" customWidth="1"/>
    <col min="7158" max="7158" width="3.125" style="1" customWidth="1"/>
    <col min="7159" max="7159" width="4" style="1" customWidth="1"/>
    <col min="7160" max="7391" width="9" style="1" customWidth="1"/>
    <col min="7392" max="7392" width="2.125" style="1" customWidth="1"/>
    <col min="7393" max="7393" width="1.625" style="1" customWidth="1"/>
    <col min="7394" max="7394" width="3.25833333333333" style="1" customWidth="1"/>
    <col min="7395" max="7395" width="10.625" style="1" customWidth="1"/>
    <col min="7396" max="7396" width="11.875" style="1"/>
    <col min="7397" max="7397" width="3.25833333333333" style="1" customWidth="1"/>
    <col min="7398" max="7398" width="2.625" style="1" customWidth="1"/>
    <col min="7399" max="7399" width="3.875" style="1" customWidth="1"/>
    <col min="7400" max="7400" width="10.625" style="1" customWidth="1"/>
    <col min="7401" max="7401" width="11.875" style="1" customWidth="1"/>
    <col min="7402" max="7402" width="6.25833333333333" style="1" customWidth="1"/>
    <col min="7403" max="7403" width="5.875" style="1" customWidth="1"/>
    <col min="7404" max="7404" width="5.125" style="1" customWidth="1"/>
    <col min="7405" max="7405" width="4.125" style="1" customWidth="1"/>
    <col min="7406" max="7407" width="4.5" style="1" customWidth="1"/>
    <col min="7408" max="7408" width="5.125" style="1" customWidth="1"/>
    <col min="7409" max="7409" width="4.875" style="1" customWidth="1"/>
    <col min="7410" max="7411" width="3.625" style="1" customWidth="1"/>
    <col min="7412" max="7412" width="4.25833333333333" style="1" customWidth="1"/>
    <col min="7413" max="7413" width="4.125" style="1" customWidth="1"/>
    <col min="7414" max="7414" width="3.125" style="1" customWidth="1"/>
    <col min="7415" max="7415" width="4" style="1" customWidth="1"/>
    <col min="7416" max="7647" width="9" style="1" customWidth="1"/>
    <col min="7648" max="7648" width="2.125" style="1" customWidth="1"/>
    <col min="7649" max="7649" width="1.625" style="1" customWidth="1"/>
    <col min="7650" max="7650" width="3.25833333333333" style="1" customWidth="1"/>
    <col min="7651" max="7651" width="10.625" style="1" customWidth="1"/>
    <col min="7652" max="7652" width="11.875" style="1"/>
    <col min="7653" max="7653" width="3.25833333333333" style="1" customWidth="1"/>
    <col min="7654" max="7654" width="2.625" style="1" customWidth="1"/>
    <col min="7655" max="7655" width="3.875" style="1" customWidth="1"/>
    <col min="7656" max="7656" width="10.625" style="1" customWidth="1"/>
    <col min="7657" max="7657" width="11.875" style="1" customWidth="1"/>
    <col min="7658" max="7658" width="6.25833333333333" style="1" customWidth="1"/>
    <col min="7659" max="7659" width="5.875" style="1" customWidth="1"/>
    <col min="7660" max="7660" width="5.125" style="1" customWidth="1"/>
    <col min="7661" max="7661" width="4.125" style="1" customWidth="1"/>
    <col min="7662" max="7663" width="4.5" style="1" customWidth="1"/>
    <col min="7664" max="7664" width="5.125" style="1" customWidth="1"/>
    <col min="7665" max="7665" width="4.875" style="1" customWidth="1"/>
    <col min="7666" max="7667" width="3.625" style="1" customWidth="1"/>
    <col min="7668" max="7668" width="4.25833333333333" style="1" customWidth="1"/>
    <col min="7669" max="7669" width="4.125" style="1" customWidth="1"/>
    <col min="7670" max="7670" width="3.125" style="1" customWidth="1"/>
    <col min="7671" max="7671" width="4" style="1" customWidth="1"/>
    <col min="7672" max="7903" width="9" style="1" customWidth="1"/>
    <col min="7904" max="7904" width="2.125" style="1" customWidth="1"/>
    <col min="7905" max="7905" width="1.625" style="1" customWidth="1"/>
    <col min="7906" max="7906" width="3.25833333333333" style="1" customWidth="1"/>
    <col min="7907" max="7907" width="10.625" style="1" customWidth="1"/>
    <col min="7908" max="7908" width="11.875" style="1"/>
    <col min="7909" max="7909" width="3.25833333333333" style="1" customWidth="1"/>
    <col min="7910" max="7910" width="2.625" style="1" customWidth="1"/>
    <col min="7911" max="7911" width="3.875" style="1" customWidth="1"/>
    <col min="7912" max="7912" width="10.625" style="1" customWidth="1"/>
    <col min="7913" max="7913" width="11.875" style="1" customWidth="1"/>
    <col min="7914" max="7914" width="6.25833333333333" style="1" customWidth="1"/>
    <col min="7915" max="7915" width="5.875" style="1" customWidth="1"/>
    <col min="7916" max="7916" width="5.125" style="1" customWidth="1"/>
    <col min="7917" max="7917" width="4.125" style="1" customWidth="1"/>
    <col min="7918" max="7919" width="4.5" style="1" customWidth="1"/>
    <col min="7920" max="7920" width="5.125" style="1" customWidth="1"/>
    <col min="7921" max="7921" width="4.875" style="1" customWidth="1"/>
    <col min="7922" max="7923" width="3.625" style="1" customWidth="1"/>
    <col min="7924" max="7924" width="4.25833333333333" style="1" customWidth="1"/>
    <col min="7925" max="7925" width="4.125" style="1" customWidth="1"/>
    <col min="7926" max="7926" width="3.125" style="1" customWidth="1"/>
    <col min="7927" max="7927" width="4" style="1" customWidth="1"/>
    <col min="7928" max="8159" width="9" style="1" customWidth="1"/>
    <col min="8160" max="8160" width="2.125" style="1" customWidth="1"/>
    <col min="8161" max="8161" width="1.625" style="1" customWidth="1"/>
    <col min="8162" max="8162" width="3.25833333333333" style="1" customWidth="1"/>
    <col min="8163" max="8163" width="10.625" style="1" customWidth="1"/>
    <col min="8164" max="8164" width="11.875" style="1"/>
    <col min="8165" max="8165" width="3.25833333333333" style="1" customWidth="1"/>
    <col min="8166" max="8166" width="2.625" style="1" customWidth="1"/>
    <col min="8167" max="8167" width="3.875" style="1" customWidth="1"/>
    <col min="8168" max="8168" width="10.625" style="1" customWidth="1"/>
    <col min="8169" max="8169" width="11.875" style="1" customWidth="1"/>
    <col min="8170" max="8170" width="6.25833333333333" style="1" customWidth="1"/>
    <col min="8171" max="8171" width="5.875" style="1" customWidth="1"/>
    <col min="8172" max="8172" width="5.125" style="1" customWidth="1"/>
    <col min="8173" max="8173" width="4.125" style="1" customWidth="1"/>
    <col min="8174" max="8175" width="4.5" style="1" customWidth="1"/>
    <col min="8176" max="8176" width="5.125" style="1" customWidth="1"/>
    <col min="8177" max="8177" width="4.875" style="1" customWidth="1"/>
    <col min="8178" max="8179" width="3.625" style="1" customWidth="1"/>
    <col min="8180" max="8180" width="4.25833333333333" style="1" customWidth="1"/>
    <col min="8181" max="8181" width="4.125" style="1" customWidth="1"/>
    <col min="8182" max="8182" width="3.125" style="1" customWidth="1"/>
    <col min="8183" max="8183" width="4" style="1" customWidth="1"/>
    <col min="8184" max="8415" width="9" style="1" customWidth="1"/>
    <col min="8416" max="8416" width="2.125" style="1" customWidth="1"/>
    <col min="8417" max="8417" width="1.625" style="1" customWidth="1"/>
    <col min="8418" max="8418" width="3.25833333333333" style="1" customWidth="1"/>
    <col min="8419" max="8419" width="10.625" style="1" customWidth="1"/>
    <col min="8420" max="8420" width="11.875" style="1"/>
    <col min="8421" max="8421" width="3.25833333333333" style="1" customWidth="1"/>
    <col min="8422" max="8422" width="2.625" style="1" customWidth="1"/>
    <col min="8423" max="8423" width="3.875" style="1" customWidth="1"/>
    <col min="8424" max="8424" width="10.625" style="1" customWidth="1"/>
    <col min="8425" max="8425" width="11.875" style="1" customWidth="1"/>
    <col min="8426" max="8426" width="6.25833333333333" style="1" customWidth="1"/>
    <col min="8427" max="8427" width="5.875" style="1" customWidth="1"/>
    <col min="8428" max="8428" width="5.125" style="1" customWidth="1"/>
    <col min="8429" max="8429" width="4.125" style="1" customWidth="1"/>
    <col min="8430" max="8431" width="4.5" style="1" customWidth="1"/>
    <col min="8432" max="8432" width="5.125" style="1" customWidth="1"/>
    <col min="8433" max="8433" width="4.875" style="1" customWidth="1"/>
    <col min="8434" max="8435" width="3.625" style="1" customWidth="1"/>
    <col min="8436" max="8436" width="4.25833333333333" style="1" customWidth="1"/>
    <col min="8437" max="8437" width="4.125" style="1" customWidth="1"/>
    <col min="8438" max="8438" width="3.125" style="1" customWidth="1"/>
    <col min="8439" max="8439" width="4" style="1" customWidth="1"/>
    <col min="8440" max="8671" width="9" style="1" customWidth="1"/>
    <col min="8672" max="8672" width="2.125" style="1" customWidth="1"/>
    <col min="8673" max="8673" width="1.625" style="1" customWidth="1"/>
    <col min="8674" max="8674" width="3.25833333333333" style="1" customWidth="1"/>
    <col min="8675" max="8675" width="10.625" style="1" customWidth="1"/>
    <col min="8676" max="8676" width="11.875" style="1"/>
    <col min="8677" max="8677" width="3.25833333333333" style="1" customWidth="1"/>
    <col min="8678" max="8678" width="2.625" style="1" customWidth="1"/>
    <col min="8679" max="8679" width="3.875" style="1" customWidth="1"/>
    <col min="8680" max="8680" width="10.625" style="1" customWidth="1"/>
    <col min="8681" max="8681" width="11.875" style="1" customWidth="1"/>
    <col min="8682" max="8682" width="6.25833333333333" style="1" customWidth="1"/>
    <col min="8683" max="8683" width="5.875" style="1" customWidth="1"/>
    <col min="8684" max="8684" width="5.125" style="1" customWidth="1"/>
    <col min="8685" max="8685" width="4.125" style="1" customWidth="1"/>
    <col min="8686" max="8687" width="4.5" style="1" customWidth="1"/>
    <col min="8688" max="8688" width="5.125" style="1" customWidth="1"/>
    <col min="8689" max="8689" width="4.875" style="1" customWidth="1"/>
    <col min="8690" max="8691" width="3.625" style="1" customWidth="1"/>
    <col min="8692" max="8692" width="4.25833333333333" style="1" customWidth="1"/>
    <col min="8693" max="8693" width="4.125" style="1" customWidth="1"/>
    <col min="8694" max="8694" width="3.125" style="1" customWidth="1"/>
    <col min="8695" max="8695" width="4" style="1" customWidth="1"/>
    <col min="8696" max="8927" width="9" style="1" customWidth="1"/>
    <col min="8928" max="8928" width="2.125" style="1" customWidth="1"/>
    <col min="8929" max="8929" width="1.625" style="1" customWidth="1"/>
    <col min="8930" max="8930" width="3.25833333333333" style="1" customWidth="1"/>
    <col min="8931" max="8931" width="10.625" style="1" customWidth="1"/>
    <col min="8932" max="8932" width="11.875" style="1"/>
    <col min="8933" max="8933" width="3.25833333333333" style="1" customWidth="1"/>
    <col min="8934" max="8934" width="2.625" style="1" customWidth="1"/>
    <col min="8935" max="8935" width="3.875" style="1" customWidth="1"/>
    <col min="8936" max="8936" width="10.625" style="1" customWidth="1"/>
    <col min="8937" max="8937" width="11.875" style="1" customWidth="1"/>
    <col min="8938" max="8938" width="6.25833333333333" style="1" customWidth="1"/>
    <col min="8939" max="8939" width="5.875" style="1" customWidth="1"/>
    <col min="8940" max="8940" width="5.125" style="1" customWidth="1"/>
    <col min="8941" max="8941" width="4.125" style="1" customWidth="1"/>
    <col min="8942" max="8943" width="4.5" style="1" customWidth="1"/>
    <col min="8944" max="8944" width="5.125" style="1" customWidth="1"/>
    <col min="8945" max="8945" width="4.875" style="1" customWidth="1"/>
    <col min="8946" max="8947" width="3.625" style="1" customWidth="1"/>
    <col min="8948" max="8948" width="4.25833333333333" style="1" customWidth="1"/>
    <col min="8949" max="8949" width="4.125" style="1" customWidth="1"/>
    <col min="8950" max="8950" width="3.125" style="1" customWidth="1"/>
    <col min="8951" max="8951" width="4" style="1" customWidth="1"/>
    <col min="8952" max="9183" width="9" style="1" customWidth="1"/>
    <col min="9184" max="9184" width="2.125" style="1" customWidth="1"/>
    <col min="9185" max="9185" width="1.625" style="1" customWidth="1"/>
    <col min="9186" max="9186" width="3.25833333333333" style="1" customWidth="1"/>
    <col min="9187" max="9187" width="10.625" style="1" customWidth="1"/>
    <col min="9188" max="9188" width="11.875" style="1"/>
    <col min="9189" max="9189" width="3.25833333333333" style="1" customWidth="1"/>
    <col min="9190" max="9190" width="2.625" style="1" customWidth="1"/>
    <col min="9191" max="9191" width="3.875" style="1" customWidth="1"/>
    <col min="9192" max="9192" width="10.625" style="1" customWidth="1"/>
    <col min="9193" max="9193" width="11.875" style="1" customWidth="1"/>
    <col min="9194" max="9194" width="6.25833333333333" style="1" customWidth="1"/>
    <col min="9195" max="9195" width="5.875" style="1" customWidth="1"/>
    <col min="9196" max="9196" width="5.125" style="1" customWidth="1"/>
    <col min="9197" max="9197" width="4.125" style="1" customWidth="1"/>
    <col min="9198" max="9199" width="4.5" style="1" customWidth="1"/>
    <col min="9200" max="9200" width="5.125" style="1" customWidth="1"/>
    <col min="9201" max="9201" width="4.875" style="1" customWidth="1"/>
    <col min="9202" max="9203" width="3.625" style="1" customWidth="1"/>
    <col min="9204" max="9204" width="4.25833333333333" style="1" customWidth="1"/>
    <col min="9205" max="9205" width="4.125" style="1" customWidth="1"/>
    <col min="9206" max="9206" width="3.125" style="1" customWidth="1"/>
    <col min="9207" max="9207" width="4" style="1" customWidth="1"/>
    <col min="9208" max="9439" width="9" style="1" customWidth="1"/>
    <col min="9440" max="9440" width="2.125" style="1" customWidth="1"/>
    <col min="9441" max="9441" width="1.625" style="1" customWidth="1"/>
    <col min="9442" max="9442" width="3.25833333333333" style="1" customWidth="1"/>
    <col min="9443" max="9443" width="10.625" style="1" customWidth="1"/>
    <col min="9444" max="9444" width="11.875" style="1"/>
    <col min="9445" max="9445" width="3.25833333333333" style="1" customWidth="1"/>
    <col min="9446" max="9446" width="2.625" style="1" customWidth="1"/>
    <col min="9447" max="9447" width="3.875" style="1" customWidth="1"/>
    <col min="9448" max="9448" width="10.625" style="1" customWidth="1"/>
    <col min="9449" max="9449" width="11.875" style="1" customWidth="1"/>
    <col min="9450" max="9450" width="6.25833333333333" style="1" customWidth="1"/>
    <col min="9451" max="9451" width="5.875" style="1" customWidth="1"/>
    <col min="9452" max="9452" width="5.125" style="1" customWidth="1"/>
    <col min="9453" max="9453" width="4.125" style="1" customWidth="1"/>
    <col min="9454" max="9455" width="4.5" style="1" customWidth="1"/>
    <col min="9456" max="9456" width="5.125" style="1" customWidth="1"/>
    <col min="9457" max="9457" width="4.875" style="1" customWidth="1"/>
    <col min="9458" max="9459" width="3.625" style="1" customWidth="1"/>
    <col min="9460" max="9460" width="4.25833333333333" style="1" customWidth="1"/>
    <col min="9461" max="9461" width="4.125" style="1" customWidth="1"/>
    <col min="9462" max="9462" width="3.125" style="1" customWidth="1"/>
    <col min="9463" max="9463" width="4" style="1" customWidth="1"/>
    <col min="9464" max="9695" width="9" style="1" customWidth="1"/>
    <col min="9696" max="9696" width="2.125" style="1" customWidth="1"/>
    <col min="9697" max="9697" width="1.625" style="1" customWidth="1"/>
    <col min="9698" max="9698" width="3.25833333333333" style="1" customWidth="1"/>
    <col min="9699" max="9699" width="10.625" style="1" customWidth="1"/>
    <col min="9700" max="9700" width="11.875" style="1"/>
    <col min="9701" max="9701" width="3.25833333333333" style="1" customWidth="1"/>
    <col min="9702" max="9702" width="2.625" style="1" customWidth="1"/>
    <col min="9703" max="9703" width="3.875" style="1" customWidth="1"/>
    <col min="9704" max="9704" width="10.625" style="1" customWidth="1"/>
    <col min="9705" max="9705" width="11.875" style="1" customWidth="1"/>
    <col min="9706" max="9706" width="6.25833333333333" style="1" customWidth="1"/>
    <col min="9707" max="9707" width="5.875" style="1" customWidth="1"/>
    <col min="9708" max="9708" width="5.125" style="1" customWidth="1"/>
    <col min="9709" max="9709" width="4.125" style="1" customWidth="1"/>
    <col min="9710" max="9711" width="4.5" style="1" customWidth="1"/>
    <col min="9712" max="9712" width="5.125" style="1" customWidth="1"/>
    <col min="9713" max="9713" width="4.875" style="1" customWidth="1"/>
    <col min="9714" max="9715" width="3.625" style="1" customWidth="1"/>
    <col min="9716" max="9716" width="4.25833333333333" style="1" customWidth="1"/>
    <col min="9717" max="9717" width="4.125" style="1" customWidth="1"/>
    <col min="9718" max="9718" width="3.125" style="1" customWidth="1"/>
    <col min="9719" max="9719" width="4" style="1" customWidth="1"/>
    <col min="9720" max="9951" width="9" style="1" customWidth="1"/>
    <col min="9952" max="9952" width="2.125" style="1" customWidth="1"/>
    <col min="9953" max="9953" width="1.625" style="1" customWidth="1"/>
    <col min="9954" max="9954" width="3.25833333333333" style="1" customWidth="1"/>
    <col min="9955" max="9955" width="10.625" style="1" customWidth="1"/>
    <col min="9956" max="9956" width="11.875" style="1"/>
    <col min="9957" max="9957" width="3.25833333333333" style="1" customWidth="1"/>
    <col min="9958" max="9958" width="2.625" style="1" customWidth="1"/>
    <col min="9959" max="9959" width="3.875" style="1" customWidth="1"/>
    <col min="9960" max="9960" width="10.625" style="1" customWidth="1"/>
    <col min="9961" max="9961" width="11.875" style="1" customWidth="1"/>
    <col min="9962" max="9962" width="6.25833333333333" style="1" customWidth="1"/>
    <col min="9963" max="9963" width="5.875" style="1" customWidth="1"/>
    <col min="9964" max="9964" width="5.125" style="1" customWidth="1"/>
    <col min="9965" max="9965" width="4.125" style="1" customWidth="1"/>
    <col min="9966" max="9967" width="4.5" style="1" customWidth="1"/>
    <col min="9968" max="9968" width="5.125" style="1" customWidth="1"/>
    <col min="9969" max="9969" width="4.875" style="1" customWidth="1"/>
    <col min="9970" max="9971" width="3.625" style="1" customWidth="1"/>
    <col min="9972" max="9972" width="4.25833333333333" style="1" customWidth="1"/>
    <col min="9973" max="9973" width="4.125" style="1" customWidth="1"/>
    <col min="9974" max="9974" width="3.125" style="1" customWidth="1"/>
    <col min="9975" max="9975" width="4" style="1" customWidth="1"/>
    <col min="9976" max="10207" width="9" style="1" customWidth="1"/>
    <col min="10208" max="10208" width="2.125" style="1" customWidth="1"/>
    <col min="10209" max="10209" width="1.625" style="1" customWidth="1"/>
    <col min="10210" max="10210" width="3.25833333333333" style="1" customWidth="1"/>
    <col min="10211" max="10211" width="10.625" style="1" customWidth="1"/>
    <col min="10212" max="10212" width="11.875" style="1"/>
    <col min="10213" max="10213" width="3.25833333333333" style="1" customWidth="1"/>
    <col min="10214" max="10214" width="2.625" style="1" customWidth="1"/>
    <col min="10215" max="10215" width="3.875" style="1" customWidth="1"/>
    <col min="10216" max="10216" width="10.625" style="1" customWidth="1"/>
    <col min="10217" max="10217" width="11.875" style="1" customWidth="1"/>
    <col min="10218" max="10218" width="6.25833333333333" style="1" customWidth="1"/>
    <col min="10219" max="10219" width="5.875" style="1" customWidth="1"/>
    <col min="10220" max="10220" width="5.125" style="1" customWidth="1"/>
    <col min="10221" max="10221" width="4.125" style="1" customWidth="1"/>
    <col min="10222" max="10223" width="4.5" style="1" customWidth="1"/>
    <col min="10224" max="10224" width="5.125" style="1" customWidth="1"/>
    <col min="10225" max="10225" width="4.875" style="1" customWidth="1"/>
    <col min="10226" max="10227" width="3.625" style="1" customWidth="1"/>
    <col min="10228" max="10228" width="4.25833333333333" style="1" customWidth="1"/>
    <col min="10229" max="10229" width="4.125" style="1" customWidth="1"/>
    <col min="10230" max="10230" width="3.125" style="1" customWidth="1"/>
    <col min="10231" max="10231" width="4" style="1" customWidth="1"/>
    <col min="10232" max="10463" width="9" style="1" customWidth="1"/>
    <col min="10464" max="10464" width="2.125" style="1" customWidth="1"/>
    <col min="10465" max="10465" width="1.625" style="1" customWidth="1"/>
    <col min="10466" max="10466" width="3.25833333333333" style="1" customWidth="1"/>
    <col min="10467" max="10467" width="10.625" style="1" customWidth="1"/>
    <col min="10468" max="10468" width="11.875" style="1"/>
    <col min="10469" max="10469" width="3.25833333333333" style="1" customWidth="1"/>
    <col min="10470" max="10470" width="2.625" style="1" customWidth="1"/>
    <col min="10471" max="10471" width="3.875" style="1" customWidth="1"/>
    <col min="10472" max="10472" width="10.625" style="1" customWidth="1"/>
    <col min="10473" max="10473" width="11.875" style="1" customWidth="1"/>
    <col min="10474" max="10474" width="6.25833333333333" style="1" customWidth="1"/>
    <col min="10475" max="10475" width="5.875" style="1" customWidth="1"/>
    <col min="10476" max="10476" width="5.125" style="1" customWidth="1"/>
    <col min="10477" max="10477" width="4.125" style="1" customWidth="1"/>
    <col min="10478" max="10479" width="4.5" style="1" customWidth="1"/>
    <col min="10480" max="10480" width="5.125" style="1" customWidth="1"/>
    <col min="10481" max="10481" width="4.875" style="1" customWidth="1"/>
    <col min="10482" max="10483" width="3.625" style="1" customWidth="1"/>
    <col min="10484" max="10484" width="4.25833333333333" style="1" customWidth="1"/>
    <col min="10485" max="10485" width="4.125" style="1" customWidth="1"/>
    <col min="10486" max="10486" width="3.125" style="1" customWidth="1"/>
    <col min="10487" max="10487" width="4" style="1" customWidth="1"/>
    <col min="10488" max="10719" width="9" style="1" customWidth="1"/>
    <col min="10720" max="10720" width="2.125" style="1" customWidth="1"/>
    <col min="10721" max="10721" width="1.625" style="1" customWidth="1"/>
    <col min="10722" max="10722" width="3.25833333333333" style="1" customWidth="1"/>
    <col min="10723" max="10723" width="10.625" style="1" customWidth="1"/>
    <col min="10724" max="10724" width="11.875" style="1"/>
    <col min="10725" max="10725" width="3.25833333333333" style="1" customWidth="1"/>
    <col min="10726" max="10726" width="2.625" style="1" customWidth="1"/>
    <col min="10727" max="10727" width="3.875" style="1" customWidth="1"/>
    <col min="10728" max="10728" width="10.625" style="1" customWidth="1"/>
    <col min="10729" max="10729" width="11.875" style="1" customWidth="1"/>
    <col min="10730" max="10730" width="6.25833333333333" style="1" customWidth="1"/>
    <col min="10731" max="10731" width="5.875" style="1" customWidth="1"/>
    <col min="10732" max="10732" width="5.125" style="1" customWidth="1"/>
    <col min="10733" max="10733" width="4.125" style="1" customWidth="1"/>
    <col min="10734" max="10735" width="4.5" style="1" customWidth="1"/>
    <col min="10736" max="10736" width="5.125" style="1" customWidth="1"/>
    <col min="10737" max="10737" width="4.875" style="1" customWidth="1"/>
    <col min="10738" max="10739" width="3.625" style="1" customWidth="1"/>
    <col min="10740" max="10740" width="4.25833333333333" style="1" customWidth="1"/>
    <col min="10741" max="10741" width="4.125" style="1" customWidth="1"/>
    <col min="10742" max="10742" width="3.125" style="1" customWidth="1"/>
    <col min="10743" max="10743" width="4" style="1" customWidth="1"/>
    <col min="10744" max="10975" width="9" style="1" customWidth="1"/>
    <col min="10976" max="10976" width="2.125" style="1" customWidth="1"/>
    <col min="10977" max="10977" width="1.625" style="1" customWidth="1"/>
    <col min="10978" max="10978" width="3.25833333333333" style="1" customWidth="1"/>
    <col min="10979" max="10979" width="10.625" style="1" customWidth="1"/>
    <col min="10980" max="10980" width="11.875" style="1"/>
    <col min="10981" max="10981" width="3.25833333333333" style="1" customWidth="1"/>
    <col min="10982" max="10982" width="2.625" style="1" customWidth="1"/>
    <col min="10983" max="10983" width="3.875" style="1" customWidth="1"/>
    <col min="10984" max="10984" width="10.625" style="1" customWidth="1"/>
    <col min="10985" max="10985" width="11.875" style="1" customWidth="1"/>
    <col min="10986" max="10986" width="6.25833333333333" style="1" customWidth="1"/>
    <col min="10987" max="10987" width="5.875" style="1" customWidth="1"/>
    <col min="10988" max="10988" width="5.125" style="1" customWidth="1"/>
    <col min="10989" max="10989" width="4.125" style="1" customWidth="1"/>
    <col min="10990" max="10991" width="4.5" style="1" customWidth="1"/>
    <col min="10992" max="10992" width="5.125" style="1" customWidth="1"/>
    <col min="10993" max="10993" width="4.875" style="1" customWidth="1"/>
    <col min="10994" max="10995" width="3.625" style="1" customWidth="1"/>
    <col min="10996" max="10996" width="4.25833333333333" style="1" customWidth="1"/>
    <col min="10997" max="10997" width="4.125" style="1" customWidth="1"/>
    <col min="10998" max="10998" width="3.125" style="1" customWidth="1"/>
    <col min="10999" max="10999" width="4" style="1" customWidth="1"/>
    <col min="11000" max="11231" width="9" style="1" customWidth="1"/>
    <col min="11232" max="11232" width="2.125" style="1" customWidth="1"/>
    <col min="11233" max="11233" width="1.625" style="1" customWidth="1"/>
    <col min="11234" max="11234" width="3.25833333333333" style="1" customWidth="1"/>
    <col min="11235" max="11235" width="10.625" style="1" customWidth="1"/>
    <col min="11236" max="11236" width="11.875" style="1"/>
    <col min="11237" max="11237" width="3.25833333333333" style="1" customWidth="1"/>
    <col min="11238" max="11238" width="2.625" style="1" customWidth="1"/>
    <col min="11239" max="11239" width="3.875" style="1" customWidth="1"/>
    <col min="11240" max="11240" width="10.625" style="1" customWidth="1"/>
    <col min="11241" max="11241" width="11.875" style="1" customWidth="1"/>
    <col min="11242" max="11242" width="6.25833333333333" style="1" customWidth="1"/>
    <col min="11243" max="11243" width="5.875" style="1" customWidth="1"/>
    <col min="11244" max="11244" width="5.125" style="1" customWidth="1"/>
    <col min="11245" max="11245" width="4.125" style="1" customWidth="1"/>
    <col min="11246" max="11247" width="4.5" style="1" customWidth="1"/>
    <col min="11248" max="11248" width="5.125" style="1" customWidth="1"/>
    <col min="11249" max="11249" width="4.875" style="1" customWidth="1"/>
    <col min="11250" max="11251" width="3.625" style="1" customWidth="1"/>
    <col min="11252" max="11252" width="4.25833333333333" style="1" customWidth="1"/>
    <col min="11253" max="11253" width="4.125" style="1" customWidth="1"/>
    <col min="11254" max="11254" width="3.125" style="1" customWidth="1"/>
    <col min="11255" max="11255" width="4" style="1" customWidth="1"/>
    <col min="11256" max="11487" width="9" style="1" customWidth="1"/>
    <col min="11488" max="11488" width="2.125" style="1" customWidth="1"/>
    <col min="11489" max="11489" width="1.625" style="1" customWidth="1"/>
    <col min="11490" max="11490" width="3.25833333333333" style="1" customWidth="1"/>
    <col min="11491" max="11491" width="10.625" style="1" customWidth="1"/>
    <col min="11492" max="11492" width="11.875" style="1"/>
    <col min="11493" max="11493" width="3.25833333333333" style="1" customWidth="1"/>
    <col min="11494" max="11494" width="2.625" style="1" customWidth="1"/>
    <col min="11495" max="11495" width="3.875" style="1" customWidth="1"/>
    <col min="11496" max="11496" width="10.625" style="1" customWidth="1"/>
    <col min="11497" max="11497" width="11.875" style="1" customWidth="1"/>
    <col min="11498" max="11498" width="6.25833333333333" style="1" customWidth="1"/>
    <col min="11499" max="11499" width="5.875" style="1" customWidth="1"/>
    <col min="11500" max="11500" width="5.125" style="1" customWidth="1"/>
    <col min="11501" max="11501" width="4.125" style="1" customWidth="1"/>
    <col min="11502" max="11503" width="4.5" style="1" customWidth="1"/>
    <col min="11504" max="11504" width="5.125" style="1" customWidth="1"/>
    <col min="11505" max="11505" width="4.875" style="1" customWidth="1"/>
    <col min="11506" max="11507" width="3.625" style="1" customWidth="1"/>
    <col min="11508" max="11508" width="4.25833333333333" style="1" customWidth="1"/>
    <col min="11509" max="11509" width="4.125" style="1" customWidth="1"/>
    <col min="11510" max="11510" width="3.125" style="1" customWidth="1"/>
    <col min="11511" max="11511" width="4" style="1" customWidth="1"/>
    <col min="11512" max="11743" width="9" style="1" customWidth="1"/>
    <col min="11744" max="11744" width="2.125" style="1" customWidth="1"/>
    <col min="11745" max="11745" width="1.625" style="1" customWidth="1"/>
    <col min="11746" max="11746" width="3.25833333333333" style="1" customWidth="1"/>
    <col min="11747" max="11747" width="10.625" style="1" customWidth="1"/>
    <col min="11748" max="11748" width="11.875" style="1"/>
    <col min="11749" max="11749" width="3.25833333333333" style="1" customWidth="1"/>
    <col min="11750" max="11750" width="2.625" style="1" customWidth="1"/>
    <col min="11751" max="11751" width="3.875" style="1" customWidth="1"/>
    <col min="11752" max="11752" width="10.625" style="1" customWidth="1"/>
    <col min="11753" max="11753" width="11.875" style="1" customWidth="1"/>
    <col min="11754" max="11754" width="6.25833333333333" style="1" customWidth="1"/>
    <col min="11755" max="11755" width="5.875" style="1" customWidth="1"/>
    <col min="11756" max="11756" width="5.125" style="1" customWidth="1"/>
    <col min="11757" max="11757" width="4.125" style="1" customWidth="1"/>
    <col min="11758" max="11759" width="4.5" style="1" customWidth="1"/>
    <col min="11760" max="11760" width="5.125" style="1" customWidth="1"/>
    <col min="11761" max="11761" width="4.875" style="1" customWidth="1"/>
    <col min="11762" max="11763" width="3.625" style="1" customWidth="1"/>
    <col min="11764" max="11764" width="4.25833333333333" style="1" customWidth="1"/>
    <col min="11765" max="11765" width="4.125" style="1" customWidth="1"/>
    <col min="11766" max="11766" width="3.125" style="1" customWidth="1"/>
    <col min="11767" max="11767" width="4" style="1" customWidth="1"/>
    <col min="11768" max="11999" width="9" style="1" customWidth="1"/>
    <col min="12000" max="12000" width="2.125" style="1" customWidth="1"/>
    <col min="12001" max="12001" width="1.625" style="1" customWidth="1"/>
    <col min="12002" max="12002" width="3.25833333333333" style="1" customWidth="1"/>
    <col min="12003" max="12003" width="10.625" style="1" customWidth="1"/>
    <col min="12004" max="12004" width="11.875" style="1"/>
    <col min="12005" max="12005" width="3.25833333333333" style="1" customWidth="1"/>
    <col min="12006" max="12006" width="2.625" style="1" customWidth="1"/>
    <col min="12007" max="12007" width="3.875" style="1" customWidth="1"/>
    <col min="12008" max="12008" width="10.625" style="1" customWidth="1"/>
    <col min="12009" max="12009" width="11.875" style="1" customWidth="1"/>
    <col min="12010" max="12010" width="6.25833333333333" style="1" customWidth="1"/>
    <col min="12011" max="12011" width="5.875" style="1" customWidth="1"/>
    <col min="12012" max="12012" width="5.125" style="1" customWidth="1"/>
    <col min="12013" max="12013" width="4.125" style="1" customWidth="1"/>
    <col min="12014" max="12015" width="4.5" style="1" customWidth="1"/>
    <col min="12016" max="12016" width="5.125" style="1" customWidth="1"/>
    <col min="12017" max="12017" width="4.875" style="1" customWidth="1"/>
    <col min="12018" max="12019" width="3.625" style="1" customWidth="1"/>
    <col min="12020" max="12020" width="4.25833333333333" style="1" customWidth="1"/>
    <col min="12021" max="12021" width="4.125" style="1" customWidth="1"/>
    <col min="12022" max="12022" width="3.125" style="1" customWidth="1"/>
    <col min="12023" max="12023" width="4" style="1" customWidth="1"/>
    <col min="12024" max="12255" width="9" style="1" customWidth="1"/>
    <col min="12256" max="12256" width="2.125" style="1" customWidth="1"/>
    <col min="12257" max="12257" width="1.625" style="1" customWidth="1"/>
    <col min="12258" max="12258" width="3.25833333333333" style="1" customWidth="1"/>
    <col min="12259" max="12259" width="10.625" style="1" customWidth="1"/>
    <col min="12260" max="12260" width="11.875" style="1"/>
    <col min="12261" max="12261" width="3.25833333333333" style="1" customWidth="1"/>
    <col min="12262" max="12262" width="2.625" style="1" customWidth="1"/>
    <col min="12263" max="12263" width="3.875" style="1" customWidth="1"/>
    <col min="12264" max="12264" width="10.625" style="1" customWidth="1"/>
    <col min="12265" max="12265" width="11.875" style="1" customWidth="1"/>
    <col min="12266" max="12266" width="6.25833333333333" style="1" customWidth="1"/>
    <col min="12267" max="12267" width="5.875" style="1" customWidth="1"/>
    <col min="12268" max="12268" width="5.125" style="1" customWidth="1"/>
    <col min="12269" max="12269" width="4.125" style="1" customWidth="1"/>
    <col min="12270" max="12271" width="4.5" style="1" customWidth="1"/>
    <col min="12272" max="12272" width="5.125" style="1" customWidth="1"/>
    <col min="12273" max="12273" width="4.875" style="1" customWidth="1"/>
    <col min="12274" max="12275" width="3.625" style="1" customWidth="1"/>
    <col min="12276" max="12276" width="4.25833333333333" style="1" customWidth="1"/>
    <col min="12277" max="12277" width="4.125" style="1" customWidth="1"/>
    <col min="12278" max="12278" width="3.125" style="1" customWidth="1"/>
    <col min="12279" max="12279" width="4" style="1" customWidth="1"/>
    <col min="12280" max="12511" width="9" style="1" customWidth="1"/>
    <col min="12512" max="12512" width="2.125" style="1" customWidth="1"/>
    <col min="12513" max="12513" width="1.625" style="1" customWidth="1"/>
    <col min="12514" max="12514" width="3.25833333333333" style="1" customWidth="1"/>
    <col min="12515" max="12515" width="10.625" style="1" customWidth="1"/>
    <col min="12516" max="12516" width="11.875" style="1"/>
    <col min="12517" max="12517" width="3.25833333333333" style="1" customWidth="1"/>
    <col min="12518" max="12518" width="2.625" style="1" customWidth="1"/>
    <col min="12519" max="12519" width="3.875" style="1" customWidth="1"/>
    <col min="12520" max="12520" width="10.625" style="1" customWidth="1"/>
    <col min="12521" max="12521" width="11.875" style="1" customWidth="1"/>
    <col min="12522" max="12522" width="6.25833333333333" style="1" customWidth="1"/>
    <col min="12523" max="12523" width="5.875" style="1" customWidth="1"/>
    <col min="12524" max="12524" width="5.125" style="1" customWidth="1"/>
    <col min="12525" max="12525" width="4.125" style="1" customWidth="1"/>
    <col min="12526" max="12527" width="4.5" style="1" customWidth="1"/>
    <col min="12528" max="12528" width="5.125" style="1" customWidth="1"/>
    <col min="12529" max="12529" width="4.875" style="1" customWidth="1"/>
    <col min="12530" max="12531" width="3.625" style="1" customWidth="1"/>
    <col min="12532" max="12532" width="4.25833333333333" style="1" customWidth="1"/>
    <col min="12533" max="12533" width="4.125" style="1" customWidth="1"/>
    <col min="12534" max="12534" width="3.125" style="1" customWidth="1"/>
    <col min="12535" max="12535" width="4" style="1" customWidth="1"/>
    <col min="12536" max="12767" width="9" style="1" customWidth="1"/>
    <col min="12768" max="12768" width="2.125" style="1" customWidth="1"/>
    <col min="12769" max="12769" width="1.625" style="1" customWidth="1"/>
    <col min="12770" max="12770" width="3.25833333333333" style="1" customWidth="1"/>
    <col min="12771" max="12771" width="10.625" style="1" customWidth="1"/>
    <col min="12772" max="12772" width="11.875" style="1"/>
    <col min="12773" max="12773" width="3.25833333333333" style="1" customWidth="1"/>
    <col min="12774" max="12774" width="2.625" style="1" customWidth="1"/>
    <col min="12775" max="12775" width="3.875" style="1" customWidth="1"/>
    <col min="12776" max="12776" width="10.625" style="1" customWidth="1"/>
    <col min="12777" max="12777" width="11.875" style="1" customWidth="1"/>
    <col min="12778" max="12778" width="6.25833333333333" style="1" customWidth="1"/>
    <col min="12779" max="12779" width="5.875" style="1" customWidth="1"/>
    <col min="12780" max="12780" width="5.125" style="1" customWidth="1"/>
    <col min="12781" max="12781" width="4.125" style="1" customWidth="1"/>
    <col min="12782" max="12783" width="4.5" style="1" customWidth="1"/>
    <col min="12784" max="12784" width="5.125" style="1" customWidth="1"/>
    <col min="12785" max="12785" width="4.875" style="1" customWidth="1"/>
    <col min="12786" max="12787" width="3.625" style="1" customWidth="1"/>
    <col min="12788" max="12788" width="4.25833333333333" style="1" customWidth="1"/>
    <col min="12789" max="12789" width="4.125" style="1" customWidth="1"/>
    <col min="12790" max="12790" width="3.125" style="1" customWidth="1"/>
    <col min="12791" max="12791" width="4" style="1" customWidth="1"/>
    <col min="12792" max="13023" width="9" style="1" customWidth="1"/>
    <col min="13024" max="13024" width="2.125" style="1" customWidth="1"/>
    <col min="13025" max="13025" width="1.625" style="1" customWidth="1"/>
    <col min="13026" max="13026" width="3.25833333333333" style="1" customWidth="1"/>
    <col min="13027" max="13027" width="10.625" style="1" customWidth="1"/>
    <col min="13028" max="13028" width="11.875" style="1"/>
    <col min="13029" max="13029" width="3.25833333333333" style="1" customWidth="1"/>
    <col min="13030" max="13030" width="2.625" style="1" customWidth="1"/>
    <col min="13031" max="13031" width="3.875" style="1" customWidth="1"/>
    <col min="13032" max="13032" width="10.625" style="1" customWidth="1"/>
    <col min="13033" max="13033" width="11.875" style="1" customWidth="1"/>
    <col min="13034" max="13034" width="6.25833333333333" style="1" customWidth="1"/>
    <col min="13035" max="13035" width="5.875" style="1" customWidth="1"/>
    <col min="13036" max="13036" width="5.125" style="1" customWidth="1"/>
    <col min="13037" max="13037" width="4.125" style="1" customWidth="1"/>
    <col min="13038" max="13039" width="4.5" style="1" customWidth="1"/>
    <col min="13040" max="13040" width="5.125" style="1" customWidth="1"/>
    <col min="13041" max="13041" width="4.875" style="1" customWidth="1"/>
    <col min="13042" max="13043" width="3.625" style="1" customWidth="1"/>
    <col min="13044" max="13044" width="4.25833333333333" style="1" customWidth="1"/>
    <col min="13045" max="13045" width="4.125" style="1" customWidth="1"/>
    <col min="13046" max="13046" width="3.125" style="1" customWidth="1"/>
    <col min="13047" max="13047" width="4" style="1" customWidth="1"/>
    <col min="13048" max="13279" width="9" style="1" customWidth="1"/>
    <col min="13280" max="13280" width="2.125" style="1" customWidth="1"/>
    <col min="13281" max="13281" width="1.625" style="1" customWidth="1"/>
    <col min="13282" max="13282" width="3.25833333333333" style="1" customWidth="1"/>
    <col min="13283" max="13283" width="10.625" style="1" customWidth="1"/>
    <col min="13284" max="13284" width="11.875" style="1"/>
    <col min="13285" max="13285" width="3.25833333333333" style="1" customWidth="1"/>
    <col min="13286" max="13286" width="2.625" style="1" customWidth="1"/>
    <col min="13287" max="13287" width="3.875" style="1" customWidth="1"/>
    <col min="13288" max="13288" width="10.625" style="1" customWidth="1"/>
    <col min="13289" max="13289" width="11.875" style="1" customWidth="1"/>
    <col min="13290" max="13290" width="6.25833333333333" style="1" customWidth="1"/>
    <col min="13291" max="13291" width="5.875" style="1" customWidth="1"/>
    <col min="13292" max="13292" width="5.125" style="1" customWidth="1"/>
    <col min="13293" max="13293" width="4.125" style="1" customWidth="1"/>
    <col min="13294" max="13295" width="4.5" style="1" customWidth="1"/>
    <col min="13296" max="13296" width="5.125" style="1" customWidth="1"/>
    <col min="13297" max="13297" width="4.875" style="1" customWidth="1"/>
    <col min="13298" max="13299" width="3.625" style="1" customWidth="1"/>
    <col min="13300" max="13300" width="4.25833333333333" style="1" customWidth="1"/>
    <col min="13301" max="13301" width="4.125" style="1" customWidth="1"/>
    <col min="13302" max="13302" width="3.125" style="1" customWidth="1"/>
    <col min="13303" max="13303" width="4" style="1" customWidth="1"/>
    <col min="13304" max="13535" width="9" style="1" customWidth="1"/>
    <col min="13536" max="13536" width="2.125" style="1" customWidth="1"/>
    <col min="13537" max="13537" width="1.625" style="1" customWidth="1"/>
    <col min="13538" max="13538" width="3.25833333333333" style="1" customWidth="1"/>
    <col min="13539" max="13539" width="10.625" style="1" customWidth="1"/>
    <col min="13540" max="13540" width="11.875" style="1"/>
    <col min="13541" max="13541" width="3.25833333333333" style="1" customWidth="1"/>
    <col min="13542" max="13542" width="2.625" style="1" customWidth="1"/>
    <col min="13543" max="13543" width="3.875" style="1" customWidth="1"/>
    <col min="13544" max="13544" width="10.625" style="1" customWidth="1"/>
    <col min="13545" max="13545" width="11.875" style="1" customWidth="1"/>
    <col min="13546" max="13546" width="6.25833333333333" style="1" customWidth="1"/>
    <col min="13547" max="13547" width="5.875" style="1" customWidth="1"/>
    <col min="13548" max="13548" width="5.125" style="1" customWidth="1"/>
    <col min="13549" max="13549" width="4.125" style="1" customWidth="1"/>
    <col min="13550" max="13551" width="4.5" style="1" customWidth="1"/>
    <col min="13552" max="13552" width="5.125" style="1" customWidth="1"/>
    <col min="13553" max="13553" width="4.875" style="1" customWidth="1"/>
    <col min="13554" max="13555" width="3.625" style="1" customWidth="1"/>
    <col min="13556" max="13556" width="4.25833333333333" style="1" customWidth="1"/>
    <col min="13557" max="13557" width="4.125" style="1" customWidth="1"/>
    <col min="13558" max="13558" width="3.125" style="1" customWidth="1"/>
    <col min="13559" max="13559" width="4" style="1" customWidth="1"/>
    <col min="13560" max="13791" width="9" style="1" customWidth="1"/>
    <col min="13792" max="13792" width="2.125" style="1" customWidth="1"/>
    <col min="13793" max="13793" width="1.625" style="1" customWidth="1"/>
    <col min="13794" max="13794" width="3.25833333333333" style="1" customWidth="1"/>
    <col min="13795" max="13795" width="10.625" style="1" customWidth="1"/>
    <col min="13796" max="13796" width="11.875" style="1"/>
    <col min="13797" max="13797" width="3.25833333333333" style="1" customWidth="1"/>
    <col min="13798" max="13798" width="2.625" style="1" customWidth="1"/>
    <col min="13799" max="13799" width="3.875" style="1" customWidth="1"/>
    <col min="13800" max="13800" width="10.625" style="1" customWidth="1"/>
    <col min="13801" max="13801" width="11.875" style="1" customWidth="1"/>
    <col min="13802" max="13802" width="6.25833333333333" style="1" customWidth="1"/>
    <col min="13803" max="13803" width="5.875" style="1" customWidth="1"/>
    <col min="13804" max="13804" width="5.125" style="1" customWidth="1"/>
    <col min="13805" max="13805" width="4.125" style="1" customWidth="1"/>
    <col min="13806" max="13807" width="4.5" style="1" customWidth="1"/>
    <col min="13808" max="13808" width="5.125" style="1" customWidth="1"/>
    <col min="13809" max="13809" width="4.875" style="1" customWidth="1"/>
    <col min="13810" max="13811" width="3.625" style="1" customWidth="1"/>
    <col min="13812" max="13812" width="4.25833333333333" style="1" customWidth="1"/>
    <col min="13813" max="13813" width="4.125" style="1" customWidth="1"/>
    <col min="13814" max="13814" width="3.125" style="1" customWidth="1"/>
    <col min="13815" max="13815" width="4" style="1" customWidth="1"/>
    <col min="13816" max="14047" width="9" style="1" customWidth="1"/>
    <col min="14048" max="14048" width="2.125" style="1" customWidth="1"/>
    <col min="14049" max="14049" width="1.625" style="1" customWidth="1"/>
    <col min="14050" max="14050" width="3.25833333333333" style="1" customWidth="1"/>
    <col min="14051" max="14051" width="10.625" style="1" customWidth="1"/>
    <col min="14052" max="14052" width="11.875" style="1"/>
    <col min="14053" max="14053" width="3.25833333333333" style="1" customWidth="1"/>
    <col min="14054" max="14054" width="2.625" style="1" customWidth="1"/>
    <col min="14055" max="14055" width="3.875" style="1" customWidth="1"/>
    <col min="14056" max="14056" width="10.625" style="1" customWidth="1"/>
    <col min="14057" max="14057" width="11.875" style="1" customWidth="1"/>
    <col min="14058" max="14058" width="6.25833333333333" style="1" customWidth="1"/>
    <col min="14059" max="14059" width="5.875" style="1" customWidth="1"/>
    <col min="14060" max="14060" width="5.125" style="1" customWidth="1"/>
    <col min="14061" max="14061" width="4.125" style="1" customWidth="1"/>
    <col min="14062" max="14063" width="4.5" style="1" customWidth="1"/>
    <col min="14064" max="14064" width="5.125" style="1" customWidth="1"/>
    <col min="14065" max="14065" width="4.875" style="1" customWidth="1"/>
    <col min="14066" max="14067" width="3.625" style="1" customWidth="1"/>
    <col min="14068" max="14068" width="4.25833333333333" style="1" customWidth="1"/>
    <col min="14069" max="14069" width="4.125" style="1" customWidth="1"/>
    <col min="14070" max="14070" width="3.125" style="1" customWidth="1"/>
    <col min="14071" max="14071" width="4" style="1" customWidth="1"/>
    <col min="14072" max="14303" width="9" style="1" customWidth="1"/>
    <col min="14304" max="14304" width="2.125" style="1" customWidth="1"/>
    <col min="14305" max="14305" width="1.625" style="1" customWidth="1"/>
    <col min="14306" max="14306" width="3.25833333333333" style="1" customWidth="1"/>
    <col min="14307" max="14307" width="10.625" style="1" customWidth="1"/>
    <col min="14308" max="14308" width="11.875" style="1"/>
    <col min="14309" max="14309" width="3.25833333333333" style="1" customWidth="1"/>
    <col min="14310" max="14310" width="2.625" style="1" customWidth="1"/>
    <col min="14311" max="14311" width="3.875" style="1" customWidth="1"/>
    <col min="14312" max="14312" width="10.625" style="1" customWidth="1"/>
    <col min="14313" max="14313" width="11.875" style="1" customWidth="1"/>
    <col min="14314" max="14314" width="6.25833333333333" style="1" customWidth="1"/>
    <col min="14315" max="14315" width="5.875" style="1" customWidth="1"/>
    <col min="14316" max="14316" width="5.125" style="1" customWidth="1"/>
    <col min="14317" max="14317" width="4.125" style="1" customWidth="1"/>
    <col min="14318" max="14319" width="4.5" style="1" customWidth="1"/>
    <col min="14320" max="14320" width="5.125" style="1" customWidth="1"/>
    <col min="14321" max="14321" width="4.875" style="1" customWidth="1"/>
    <col min="14322" max="14323" width="3.625" style="1" customWidth="1"/>
    <col min="14324" max="14324" width="4.25833333333333" style="1" customWidth="1"/>
    <col min="14325" max="14325" width="4.125" style="1" customWidth="1"/>
    <col min="14326" max="14326" width="3.125" style="1" customWidth="1"/>
    <col min="14327" max="14327" width="4" style="1" customWidth="1"/>
    <col min="14328" max="14559" width="9" style="1" customWidth="1"/>
    <col min="14560" max="14560" width="2.125" style="1" customWidth="1"/>
    <col min="14561" max="14561" width="1.625" style="1" customWidth="1"/>
    <col min="14562" max="14562" width="3.25833333333333" style="1" customWidth="1"/>
    <col min="14563" max="14563" width="10.625" style="1" customWidth="1"/>
    <col min="14564" max="14564" width="11.875" style="1"/>
    <col min="14565" max="14565" width="3.25833333333333" style="1" customWidth="1"/>
    <col min="14566" max="14566" width="2.625" style="1" customWidth="1"/>
    <col min="14567" max="14567" width="3.875" style="1" customWidth="1"/>
    <col min="14568" max="14568" width="10.625" style="1" customWidth="1"/>
    <col min="14569" max="14569" width="11.875" style="1" customWidth="1"/>
    <col min="14570" max="14570" width="6.25833333333333" style="1" customWidth="1"/>
    <col min="14571" max="14571" width="5.875" style="1" customWidth="1"/>
    <col min="14572" max="14572" width="5.125" style="1" customWidth="1"/>
    <col min="14573" max="14573" width="4.125" style="1" customWidth="1"/>
    <col min="14574" max="14575" width="4.5" style="1" customWidth="1"/>
    <col min="14576" max="14576" width="5.125" style="1" customWidth="1"/>
    <col min="14577" max="14577" width="4.875" style="1" customWidth="1"/>
    <col min="14578" max="14579" width="3.625" style="1" customWidth="1"/>
    <col min="14580" max="14580" width="4.25833333333333" style="1" customWidth="1"/>
    <col min="14581" max="14581" width="4.125" style="1" customWidth="1"/>
    <col min="14582" max="14582" width="3.125" style="1" customWidth="1"/>
    <col min="14583" max="14583" width="4" style="1" customWidth="1"/>
    <col min="14584" max="14815" width="9" style="1" customWidth="1"/>
    <col min="14816" max="14816" width="2.125" style="1" customWidth="1"/>
    <col min="14817" max="14817" width="1.625" style="1" customWidth="1"/>
    <col min="14818" max="14818" width="3.25833333333333" style="1" customWidth="1"/>
    <col min="14819" max="14819" width="10.625" style="1" customWidth="1"/>
    <col min="14820" max="14820" width="11.875" style="1"/>
    <col min="14821" max="14821" width="3.25833333333333" style="1" customWidth="1"/>
    <col min="14822" max="14822" width="2.625" style="1" customWidth="1"/>
    <col min="14823" max="14823" width="3.875" style="1" customWidth="1"/>
    <col min="14824" max="14824" width="10.625" style="1" customWidth="1"/>
    <col min="14825" max="14825" width="11.875" style="1" customWidth="1"/>
    <col min="14826" max="14826" width="6.25833333333333" style="1" customWidth="1"/>
    <col min="14827" max="14827" width="5.875" style="1" customWidth="1"/>
    <col min="14828" max="14828" width="5.125" style="1" customWidth="1"/>
    <col min="14829" max="14829" width="4.125" style="1" customWidth="1"/>
    <col min="14830" max="14831" width="4.5" style="1" customWidth="1"/>
    <col min="14832" max="14832" width="5.125" style="1" customWidth="1"/>
    <col min="14833" max="14833" width="4.875" style="1" customWidth="1"/>
    <col min="14834" max="14835" width="3.625" style="1" customWidth="1"/>
    <col min="14836" max="14836" width="4.25833333333333" style="1" customWidth="1"/>
    <col min="14837" max="14837" width="4.125" style="1" customWidth="1"/>
    <col min="14838" max="14838" width="3.125" style="1" customWidth="1"/>
    <col min="14839" max="14839" width="4" style="1" customWidth="1"/>
    <col min="14840" max="15071" width="9" style="1" customWidth="1"/>
    <col min="15072" max="15072" width="2.125" style="1" customWidth="1"/>
    <col min="15073" max="15073" width="1.625" style="1" customWidth="1"/>
    <col min="15074" max="15074" width="3.25833333333333" style="1" customWidth="1"/>
    <col min="15075" max="15075" width="10.625" style="1" customWidth="1"/>
    <col min="15076" max="15076" width="11.875" style="1"/>
    <col min="15077" max="15077" width="3.25833333333333" style="1" customWidth="1"/>
    <col min="15078" max="15078" width="2.625" style="1" customWidth="1"/>
    <col min="15079" max="15079" width="3.875" style="1" customWidth="1"/>
    <col min="15080" max="15080" width="10.625" style="1" customWidth="1"/>
    <col min="15081" max="15081" width="11.875" style="1" customWidth="1"/>
    <col min="15082" max="15082" width="6.25833333333333" style="1" customWidth="1"/>
    <col min="15083" max="15083" width="5.875" style="1" customWidth="1"/>
    <col min="15084" max="15084" width="5.125" style="1" customWidth="1"/>
    <col min="15085" max="15085" width="4.125" style="1" customWidth="1"/>
    <col min="15086" max="15087" width="4.5" style="1" customWidth="1"/>
    <col min="15088" max="15088" width="5.125" style="1" customWidth="1"/>
    <col min="15089" max="15089" width="4.875" style="1" customWidth="1"/>
    <col min="15090" max="15091" width="3.625" style="1" customWidth="1"/>
    <col min="15092" max="15092" width="4.25833333333333" style="1" customWidth="1"/>
    <col min="15093" max="15093" width="4.125" style="1" customWidth="1"/>
    <col min="15094" max="15094" width="3.125" style="1" customWidth="1"/>
    <col min="15095" max="15095" width="4" style="1" customWidth="1"/>
    <col min="15096" max="15327" width="9" style="1" customWidth="1"/>
    <col min="15328" max="15328" width="2.125" style="1" customWidth="1"/>
    <col min="15329" max="15329" width="1.625" style="1" customWidth="1"/>
    <col min="15330" max="15330" width="3.25833333333333" style="1" customWidth="1"/>
    <col min="15331" max="15331" width="10.625" style="1" customWidth="1"/>
    <col min="15332" max="15332" width="11.875" style="1"/>
    <col min="15333" max="15333" width="3.25833333333333" style="1" customWidth="1"/>
    <col min="15334" max="15334" width="2.625" style="1" customWidth="1"/>
    <col min="15335" max="15335" width="3.875" style="1" customWidth="1"/>
    <col min="15336" max="15336" width="10.625" style="1" customWidth="1"/>
    <col min="15337" max="15337" width="11.875" style="1" customWidth="1"/>
    <col min="15338" max="15338" width="6.25833333333333" style="1" customWidth="1"/>
    <col min="15339" max="15339" width="5.875" style="1" customWidth="1"/>
    <col min="15340" max="15340" width="5.125" style="1" customWidth="1"/>
    <col min="15341" max="15341" width="4.125" style="1" customWidth="1"/>
    <col min="15342" max="15343" width="4.5" style="1" customWidth="1"/>
    <col min="15344" max="15344" width="5.125" style="1" customWidth="1"/>
    <col min="15345" max="15345" width="4.875" style="1" customWidth="1"/>
    <col min="15346" max="15347" width="3.625" style="1" customWidth="1"/>
    <col min="15348" max="15348" width="4.25833333333333" style="1" customWidth="1"/>
    <col min="15349" max="15349" width="4.125" style="1" customWidth="1"/>
    <col min="15350" max="15350" width="3.125" style="1" customWidth="1"/>
    <col min="15351" max="15351" width="4" style="1" customWidth="1"/>
    <col min="15352" max="15583" width="9" style="1" customWidth="1"/>
    <col min="15584" max="15584" width="2.125" style="1" customWidth="1"/>
    <col min="15585" max="15585" width="1.625" style="1" customWidth="1"/>
    <col min="15586" max="15586" width="3.25833333333333" style="1" customWidth="1"/>
    <col min="15587" max="15587" width="10.625" style="1" customWidth="1"/>
    <col min="15588" max="15588" width="11.875" style="1"/>
    <col min="15589" max="15589" width="3.25833333333333" style="1" customWidth="1"/>
    <col min="15590" max="15590" width="2.625" style="1" customWidth="1"/>
    <col min="15591" max="15591" width="3.875" style="1" customWidth="1"/>
    <col min="15592" max="15592" width="10.625" style="1" customWidth="1"/>
    <col min="15593" max="15593" width="11.875" style="1" customWidth="1"/>
    <col min="15594" max="15594" width="6.25833333333333" style="1" customWidth="1"/>
    <col min="15595" max="15595" width="5.875" style="1" customWidth="1"/>
    <col min="15596" max="15596" width="5.125" style="1" customWidth="1"/>
    <col min="15597" max="15597" width="4.125" style="1" customWidth="1"/>
    <col min="15598" max="15599" width="4.5" style="1" customWidth="1"/>
    <col min="15600" max="15600" width="5.125" style="1" customWidth="1"/>
    <col min="15601" max="15601" width="4.875" style="1" customWidth="1"/>
    <col min="15602" max="15603" width="3.625" style="1" customWidth="1"/>
    <col min="15604" max="15604" width="4.25833333333333" style="1" customWidth="1"/>
    <col min="15605" max="15605" width="4.125" style="1" customWidth="1"/>
    <col min="15606" max="15606" width="3.125" style="1" customWidth="1"/>
    <col min="15607" max="15607" width="4" style="1" customWidth="1"/>
    <col min="15608" max="15839" width="9" style="1" customWidth="1"/>
    <col min="15840" max="15840" width="2.125" style="1" customWidth="1"/>
    <col min="15841" max="15841" width="1.625" style="1" customWidth="1"/>
    <col min="15842" max="15842" width="3.25833333333333" style="1" customWidth="1"/>
    <col min="15843" max="15843" width="10.625" style="1" customWidth="1"/>
    <col min="15844" max="15844" width="11.875" style="1"/>
    <col min="15845" max="15845" width="3.25833333333333" style="1" customWidth="1"/>
    <col min="15846" max="15846" width="2.625" style="1" customWidth="1"/>
    <col min="15847" max="15847" width="3.875" style="1" customWidth="1"/>
    <col min="15848" max="15848" width="10.625" style="1" customWidth="1"/>
    <col min="15849" max="15849" width="11.875" style="1" customWidth="1"/>
    <col min="15850" max="15850" width="6.25833333333333" style="1" customWidth="1"/>
    <col min="15851" max="15851" width="5.875" style="1" customWidth="1"/>
    <col min="15852" max="15852" width="5.125" style="1" customWidth="1"/>
    <col min="15853" max="15853" width="4.125" style="1" customWidth="1"/>
    <col min="15854" max="15855" width="4.5" style="1" customWidth="1"/>
    <col min="15856" max="15856" width="5.125" style="1" customWidth="1"/>
    <col min="15857" max="15857" width="4.875" style="1" customWidth="1"/>
    <col min="15858" max="15859" width="3.625" style="1" customWidth="1"/>
    <col min="15860" max="15860" width="4.25833333333333" style="1" customWidth="1"/>
    <col min="15861" max="15861" width="4.125" style="1" customWidth="1"/>
    <col min="15862" max="15862" width="3.125" style="1" customWidth="1"/>
    <col min="15863" max="15863" width="4" style="1" customWidth="1"/>
    <col min="15864" max="16095" width="9" style="1" customWidth="1"/>
    <col min="16096" max="16096" width="2.125" style="1" customWidth="1"/>
    <col min="16097" max="16097" width="1.625" style="1" customWidth="1"/>
    <col min="16098" max="16098" width="3.25833333333333" style="1" customWidth="1"/>
    <col min="16099" max="16099" width="10.625" style="1" customWidth="1"/>
    <col min="16100" max="16100" width="11.875" style="1"/>
    <col min="16101" max="16101" width="3.25833333333333" style="1" customWidth="1"/>
    <col min="16102" max="16102" width="2.625" style="1" customWidth="1"/>
    <col min="16103" max="16103" width="3.875" style="1" customWidth="1"/>
    <col min="16104" max="16104" width="10.625" style="1" customWidth="1"/>
    <col min="16105" max="16105" width="11.875" style="1" customWidth="1"/>
    <col min="16106" max="16106" width="6.25833333333333" style="1" customWidth="1"/>
    <col min="16107" max="16107" width="5.875" style="1" customWidth="1"/>
    <col min="16108" max="16108" width="5.125" style="1" customWidth="1"/>
    <col min="16109" max="16109" width="4.125" style="1" customWidth="1"/>
    <col min="16110" max="16111" width="4.5" style="1" customWidth="1"/>
    <col min="16112" max="16112" width="5.125" style="1" customWidth="1"/>
    <col min="16113" max="16113" width="4.875" style="1" customWidth="1"/>
    <col min="16114" max="16115" width="3.625" style="1" customWidth="1"/>
    <col min="16116" max="16116" width="4.25833333333333" style="1" customWidth="1"/>
    <col min="16117" max="16117" width="4.125" style="1" customWidth="1"/>
    <col min="16118" max="16118" width="3.125" style="1" customWidth="1"/>
    <col min="16119" max="16119" width="4" style="1" customWidth="1"/>
    <col min="16120" max="16384" width="9" style="1" customWidth="1"/>
  </cols>
  <sheetData>
    <row r="1" ht="42.75" customHeight="1" spans="1:8">
      <c r="A1" s="3" t="s">
        <v>175</v>
      </c>
      <c r="B1" s="3"/>
      <c r="C1" s="3"/>
      <c r="D1" s="3"/>
      <c r="E1" s="3"/>
      <c r="F1" s="3"/>
      <c r="G1" s="4"/>
      <c r="H1" s="4"/>
    </row>
    <row r="2" ht="23.1" customHeight="1" spans="1:8">
      <c r="A2" s="5" t="s">
        <v>4</v>
      </c>
      <c r="B2" s="6" t="s">
        <v>6</v>
      </c>
      <c r="C2" s="6" t="s">
        <v>7</v>
      </c>
      <c r="D2" s="6" t="s">
        <v>8</v>
      </c>
      <c r="E2" s="6" t="s">
        <v>9</v>
      </c>
      <c r="F2" s="7" t="s">
        <v>10</v>
      </c>
      <c r="G2" s="8"/>
      <c r="H2" s="8"/>
    </row>
    <row r="3" ht="23.1" customHeight="1" spans="1:8">
      <c r="A3" s="5"/>
      <c r="B3" s="6"/>
      <c r="C3" s="6"/>
      <c r="D3" s="6"/>
      <c r="E3" s="6"/>
      <c r="F3" s="7"/>
      <c r="G3" s="8"/>
      <c r="H3" s="8"/>
    </row>
    <row r="4" ht="23.1" customHeight="1" spans="1:6">
      <c r="A4" s="9" t="s">
        <v>176</v>
      </c>
      <c r="B4" s="6" t="s">
        <v>21</v>
      </c>
      <c r="C4" s="6" t="s">
        <v>22</v>
      </c>
      <c r="D4" s="6">
        <v>2.5</v>
      </c>
      <c r="E4" s="6">
        <v>40</v>
      </c>
      <c r="F4" s="6">
        <v>1</v>
      </c>
    </row>
    <row r="5" ht="23.1" customHeight="1" spans="1:6">
      <c r="A5" s="10"/>
      <c r="B5" s="6" t="s">
        <v>24</v>
      </c>
      <c r="C5" s="6" t="s">
        <v>25</v>
      </c>
      <c r="D5" s="6">
        <v>2.5</v>
      </c>
      <c r="E5" s="6">
        <v>40</v>
      </c>
      <c r="F5" s="6">
        <v>2</v>
      </c>
    </row>
    <row r="6" ht="23.1" customHeight="1" spans="1:6">
      <c r="A6" s="10"/>
      <c r="B6" s="6" t="s">
        <v>26</v>
      </c>
      <c r="C6" s="6" t="s">
        <v>27</v>
      </c>
      <c r="D6" s="6">
        <v>2.5</v>
      </c>
      <c r="E6" s="6">
        <v>40</v>
      </c>
      <c r="F6" s="6">
        <v>3</v>
      </c>
    </row>
    <row r="7" ht="30" customHeight="1" spans="1:6">
      <c r="A7" s="10"/>
      <c r="B7" s="6" t="s">
        <v>30</v>
      </c>
      <c r="C7" s="6" t="s">
        <v>31</v>
      </c>
      <c r="D7" s="6">
        <v>2.5</v>
      </c>
      <c r="E7" s="6">
        <v>40</v>
      </c>
      <c r="F7" s="6">
        <v>4</v>
      </c>
    </row>
    <row r="8" ht="30" customHeight="1" spans="1:6">
      <c r="A8" s="10"/>
      <c r="B8" s="6" t="s">
        <v>34</v>
      </c>
      <c r="C8" s="6" t="s">
        <v>35</v>
      </c>
      <c r="D8" s="6">
        <v>3</v>
      </c>
      <c r="E8" s="6">
        <v>48</v>
      </c>
      <c r="F8" s="6">
        <v>5</v>
      </c>
    </row>
    <row r="9" ht="23.1" customHeight="1" spans="1:6">
      <c r="A9" s="10"/>
      <c r="B9" s="6" t="s">
        <v>177</v>
      </c>
      <c r="C9" s="6" t="s">
        <v>178</v>
      </c>
      <c r="D9" s="11">
        <v>1</v>
      </c>
      <c r="E9" s="11">
        <v>16</v>
      </c>
      <c r="F9" s="6">
        <v>2</v>
      </c>
    </row>
    <row r="10" ht="23.1" customHeight="1" spans="1:6">
      <c r="A10" s="10"/>
      <c r="B10" s="6" t="s">
        <v>179</v>
      </c>
      <c r="C10" s="6" t="s">
        <v>180</v>
      </c>
      <c r="D10" s="11">
        <v>1</v>
      </c>
      <c r="E10" s="11">
        <v>16</v>
      </c>
      <c r="F10" s="6">
        <v>4</v>
      </c>
    </row>
    <row r="11" ht="23.1" customHeight="1" spans="1:6">
      <c r="A11" s="10"/>
      <c r="B11" s="6" t="s">
        <v>28</v>
      </c>
      <c r="C11" s="6" t="s">
        <v>29</v>
      </c>
      <c r="D11" s="11">
        <v>1</v>
      </c>
      <c r="E11" s="11">
        <v>16</v>
      </c>
      <c r="F11" s="6">
        <v>4</v>
      </c>
    </row>
    <row r="12" ht="23.1" customHeight="1" spans="1:6">
      <c r="A12" s="10"/>
      <c r="B12" s="6" t="s">
        <v>36</v>
      </c>
      <c r="C12" s="6" t="s">
        <v>37</v>
      </c>
      <c r="D12" s="6">
        <v>2</v>
      </c>
      <c r="E12" s="6">
        <v>64</v>
      </c>
      <c r="F12" s="12" t="s">
        <v>38</v>
      </c>
    </row>
    <row r="13" ht="23.1" customHeight="1" spans="1:6">
      <c r="A13" s="13"/>
      <c r="B13" s="14" t="s">
        <v>181</v>
      </c>
      <c r="C13" s="15"/>
      <c r="D13" s="6">
        <f>SUM(D4:D12)</f>
        <v>18</v>
      </c>
      <c r="E13" s="6">
        <f>SUM(E4:E12)</f>
        <v>320</v>
      </c>
      <c r="F13" s="12"/>
    </row>
    <row r="14" ht="50.1" customHeight="1" spans="1:6">
      <c r="A14" s="16" t="s">
        <v>182</v>
      </c>
      <c r="B14" s="6" t="s">
        <v>45</v>
      </c>
      <c r="C14" s="6" t="s">
        <v>46</v>
      </c>
      <c r="D14" s="6">
        <v>4</v>
      </c>
      <c r="E14" s="6">
        <v>144</v>
      </c>
      <c r="F14" s="17" t="s">
        <v>47</v>
      </c>
    </row>
    <row r="15" ht="36" customHeight="1" spans="1:6">
      <c r="A15" s="16" t="s">
        <v>183</v>
      </c>
      <c r="B15" s="11" t="s">
        <v>66</v>
      </c>
      <c r="C15" s="11" t="s">
        <v>67</v>
      </c>
      <c r="D15" s="6">
        <v>1</v>
      </c>
      <c r="E15" s="6">
        <v>36</v>
      </c>
      <c r="F15" s="17" t="s">
        <v>62</v>
      </c>
    </row>
    <row r="16" ht="23.1" customHeight="1" spans="1:6">
      <c r="A16" s="18" t="s">
        <v>184</v>
      </c>
      <c r="B16" s="6" t="s">
        <v>76</v>
      </c>
      <c r="C16" s="6" t="s">
        <v>77</v>
      </c>
      <c r="D16" s="6">
        <v>1.5</v>
      </c>
      <c r="E16" s="6">
        <v>24</v>
      </c>
      <c r="F16" s="6">
        <v>3</v>
      </c>
    </row>
    <row r="17" ht="23.1" customHeight="1" spans="1:6">
      <c r="A17" s="18"/>
      <c r="B17" s="6" t="s">
        <v>78</v>
      </c>
      <c r="C17" s="6" t="s">
        <v>79</v>
      </c>
      <c r="D17" s="6">
        <v>1.5</v>
      </c>
      <c r="E17" s="6">
        <v>24</v>
      </c>
      <c r="F17" s="6">
        <v>4</v>
      </c>
    </row>
  </sheetData>
  <mergeCells count="10">
    <mergeCell ref="A1:F1"/>
    <mergeCell ref="B13:C13"/>
    <mergeCell ref="A2:A3"/>
    <mergeCell ref="A4:A13"/>
    <mergeCell ref="A16:A17"/>
    <mergeCell ref="B2:B3"/>
    <mergeCell ref="C2:C3"/>
    <mergeCell ref="D2:D3"/>
    <mergeCell ref="E2:E3"/>
    <mergeCell ref="F2:F3"/>
  </mergeCells>
  <printOptions horizontalCentered="1"/>
  <pageMargins left="0.78740157480315" right="0.393700787401575" top="0.393700787401575" bottom="0.590551181102362" header="0.31496062992126" footer="0.3149606299212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Ajay阿杰</cp:lastModifiedBy>
  <dcterms:created xsi:type="dcterms:W3CDTF">2006-09-16T00:00:00Z</dcterms:created>
  <cp:lastPrinted>2025-02-26T08:54:00Z</cp:lastPrinted>
  <dcterms:modified xsi:type="dcterms:W3CDTF">2026-05-08T01:27:18Z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CBD5BB434E3D477F84296EF8CAF1AA77_13</vt:lpwstr>
  </property>
  <property fmtid="{D5CDD505-2E9C-101B-9397-08002B2CF9AE}" pid="4" name="CalculationRule">
    <vt:i4>0</vt:i4>
  </property>
</Properties>
</file>